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Work\BS\1.과제\8.방산혁신기업100\3. 전용R&amp;D\98.양식\"/>
    </mc:Choice>
  </mc:AlternateContent>
  <bookViews>
    <workbookView xWindow="0" yWindow="0" windowWidth="18945" windowHeight="7485" tabRatio="594" activeTab="1"/>
  </bookViews>
  <sheets>
    <sheet name="연구비 구성_총액" sheetId="1" r:id="rId1"/>
    <sheet name="1차년도" sheetId="2" r:id="rId2"/>
    <sheet name="2차년도" sheetId="3" r:id="rId3"/>
    <sheet name="3차년도" sheetId="4" r:id="rId4"/>
    <sheet name="4차년도" sheetId="5" r:id="rId5"/>
    <sheet name="5차년도" sheetId="6" r:id="rId6"/>
  </sheets>
  <definedNames>
    <definedName name="_xlnm.Print_Area" localSheetId="1">'1차년도'!$A$1:$P$86</definedName>
    <definedName name="_xlnm.Print_Area" localSheetId="2">'2차년도'!$A$1:$P$79</definedName>
    <definedName name="_xlnm.Print_Area" localSheetId="3">'3차년도'!$A$1:$P$79</definedName>
    <definedName name="_xlnm.Print_Area" localSheetId="4">'4차년도'!$A$1:$P$79</definedName>
    <definedName name="_xlnm.Print_Area" localSheetId="5">'5차년도'!$A$1:$P$79</definedName>
    <definedName name="_xlnm.Print_Area">#REF!</definedName>
  </definedNames>
  <calcPr calcId="162913"/>
</workbook>
</file>

<file path=xl/calcChain.xml><?xml version="1.0" encoding="utf-8"?>
<calcChain xmlns="http://schemas.openxmlformats.org/spreadsheetml/2006/main">
  <c r="L82" i="2" l="1"/>
  <c r="H82" i="2"/>
  <c r="H151" i="6"/>
  <c r="J150" i="6"/>
  <c r="H150" i="6"/>
  <c r="I150" i="6" s="1"/>
  <c r="L149" i="6"/>
  <c r="L148" i="6"/>
  <c r="AE147" i="6"/>
  <c r="AD147" i="6"/>
  <c r="AC147" i="6"/>
  <c r="L147" i="6"/>
  <c r="L150" i="6" s="1"/>
  <c r="L145" i="6"/>
  <c r="H144" i="6"/>
  <c r="L143" i="6"/>
  <c r="L142" i="6"/>
  <c r="AD141" i="6"/>
  <c r="AD148" i="6" s="1"/>
  <c r="L141" i="6"/>
  <c r="L140" i="6"/>
  <c r="L139" i="6"/>
  <c r="L138" i="6"/>
  <c r="AC137" i="6"/>
  <c r="AC141" i="6" s="1"/>
  <c r="AC148" i="6" s="1"/>
  <c r="L137" i="6"/>
  <c r="L136" i="6"/>
  <c r="L135" i="6"/>
  <c r="L144" i="6" s="1"/>
  <c r="L134" i="6"/>
  <c r="J134" i="6"/>
  <c r="H134" i="6"/>
  <c r="H50" i="6" s="1"/>
  <c r="L133" i="6"/>
  <c r="L132" i="6"/>
  <c r="AG131" i="6"/>
  <c r="L131" i="6"/>
  <c r="H131" i="6"/>
  <c r="J130" i="6"/>
  <c r="H130" i="6"/>
  <c r="L129" i="6"/>
  <c r="L130" i="6" s="1"/>
  <c r="L128" i="6"/>
  <c r="AG127" i="6"/>
  <c r="L127" i="6"/>
  <c r="AG126" i="6"/>
  <c r="J126" i="6"/>
  <c r="J151" i="6" s="1"/>
  <c r="H126" i="6"/>
  <c r="AG125" i="6"/>
  <c r="AG141" i="6" s="1"/>
  <c r="T125" i="6"/>
  <c r="L125" i="6"/>
  <c r="L124" i="6"/>
  <c r="L123" i="6"/>
  <c r="H119" i="6"/>
  <c r="J118" i="6"/>
  <c r="K118" i="6" s="1"/>
  <c r="H118" i="6"/>
  <c r="I118" i="6" s="1"/>
  <c r="L117" i="6"/>
  <c r="L116" i="6"/>
  <c r="AE115" i="6"/>
  <c r="AD115" i="6"/>
  <c r="AC115" i="6"/>
  <c r="L115" i="6"/>
  <c r="L118" i="6" s="1"/>
  <c r="L113" i="6"/>
  <c r="H112" i="6"/>
  <c r="L111" i="6"/>
  <c r="L110" i="6"/>
  <c r="AD109" i="6"/>
  <c r="AD116" i="6" s="1"/>
  <c r="L109" i="6"/>
  <c r="L108" i="6"/>
  <c r="L107" i="6"/>
  <c r="L106" i="6"/>
  <c r="AC105" i="6"/>
  <c r="AC109" i="6" s="1"/>
  <c r="AC116" i="6" s="1"/>
  <c r="L105" i="6"/>
  <c r="L104" i="6"/>
  <c r="L103" i="6"/>
  <c r="L112" i="6" s="1"/>
  <c r="J102" i="6"/>
  <c r="H102" i="6"/>
  <c r="H39" i="6" s="1"/>
  <c r="L101" i="6"/>
  <c r="L100" i="6"/>
  <c r="AG99" i="6"/>
  <c r="H99" i="6"/>
  <c r="L99" i="6" s="1"/>
  <c r="L98" i="6"/>
  <c r="J98" i="6"/>
  <c r="H98" i="6"/>
  <c r="L97" i="6"/>
  <c r="L96" i="6"/>
  <c r="AG95" i="6"/>
  <c r="L95" i="6"/>
  <c r="AG94" i="6"/>
  <c r="J94" i="6"/>
  <c r="J119" i="6" s="1"/>
  <c r="H94" i="6"/>
  <c r="AG93" i="6"/>
  <c r="AG109" i="6" s="1"/>
  <c r="T93" i="6"/>
  <c r="L93" i="6"/>
  <c r="L92" i="6"/>
  <c r="L94" i="6" s="1"/>
  <c r="L91" i="6"/>
  <c r="H87" i="6"/>
  <c r="I145" i="6" s="1"/>
  <c r="J86" i="6"/>
  <c r="H86" i="6"/>
  <c r="L85" i="6"/>
  <c r="L84" i="6"/>
  <c r="AE83" i="6"/>
  <c r="AD83" i="6"/>
  <c r="AC83" i="6"/>
  <c r="L83" i="6"/>
  <c r="L86" i="6" s="1"/>
  <c r="L81" i="6"/>
  <c r="H80" i="6"/>
  <c r="L79" i="6"/>
  <c r="L78" i="6"/>
  <c r="I78" i="6"/>
  <c r="AD77" i="6"/>
  <c r="AD84" i="6" s="1"/>
  <c r="L77" i="6"/>
  <c r="L76" i="6"/>
  <c r="L75" i="6"/>
  <c r="L74" i="6"/>
  <c r="AC73" i="6"/>
  <c r="AC77" i="6" s="1"/>
  <c r="AC84" i="6" s="1"/>
  <c r="L73" i="6"/>
  <c r="L72" i="6"/>
  <c r="I72" i="6"/>
  <c r="L71" i="6"/>
  <c r="J70" i="6"/>
  <c r="H70" i="6"/>
  <c r="L69" i="6"/>
  <c r="L68" i="6"/>
  <c r="AG67" i="6"/>
  <c r="H67" i="6"/>
  <c r="I67" i="6" s="1"/>
  <c r="J66" i="6"/>
  <c r="H66" i="6"/>
  <c r="L65" i="6"/>
  <c r="L66" i="6" s="1"/>
  <c r="L64" i="6"/>
  <c r="AG63" i="6"/>
  <c r="L63" i="6"/>
  <c r="I63" i="6"/>
  <c r="AG62" i="6"/>
  <c r="J62" i="6"/>
  <c r="J87" i="6" s="1"/>
  <c r="I62" i="6"/>
  <c r="H62" i="6"/>
  <c r="AG61" i="6"/>
  <c r="AG77" i="6" s="1"/>
  <c r="T61" i="6"/>
  <c r="L61" i="6"/>
  <c r="L60" i="6"/>
  <c r="L59" i="6"/>
  <c r="H49" i="6"/>
  <c r="L49" i="6" s="1"/>
  <c r="H48" i="6"/>
  <c r="H51" i="6" s="1"/>
  <c r="H45" i="6"/>
  <c r="L45" i="6" s="1"/>
  <c r="L44" i="6"/>
  <c r="H44" i="6"/>
  <c r="I44" i="6" s="1"/>
  <c r="H43" i="6"/>
  <c r="L43" i="6" s="1"/>
  <c r="H42" i="6"/>
  <c r="L42" i="6" s="1"/>
  <c r="L41" i="6"/>
  <c r="H41" i="6"/>
  <c r="I41" i="6" s="1"/>
  <c r="H40" i="6"/>
  <c r="L40" i="6" s="1"/>
  <c r="L37" i="6"/>
  <c r="H37" i="6"/>
  <c r="I37" i="6" s="1"/>
  <c r="H36" i="6"/>
  <c r="L36" i="6" s="1"/>
  <c r="H35" i="6"/>
  <c r="L35" i="6" s="1"/>
  <c r="H34" i="6"/>
  <c r="L34" i="6" s="1"/>
  <c r="H33" i="6"/>
  <c r="L33" i="6" s="1"/>
  <c r="J32" i="6"/>
  <c r="K32" i="6" s="1"/>
  <c r="H32" i="6"/>
  <c r="L32" i="6" s="1"/>
  <c r="J31" i="6"/>
  <c r="J46" i="6" s="1"/>
  <c r="H31" i="6"/>
  <c r="L31" i="6" s="1"/>
  <c r="J29" i="6"/>
  <c r="K29" i="6" s="1"/>
  <c r="H29" i="6"/>
  <c r="L29" i="6" s="1"/>
  <c r="J28" i="6"/>
  <c r="K28" i="6" s="1"/>
  <c r="H28" i="6"/>
  <c r="L28" i="6" s="1"/>
  <c r="J27" i="6"/>
  <c r="H27" i="6"/>
  <c r="L27" i="6" s="1"/>
  <c r="G20" i="6"/>
  <c r="F20" i="6"/>
  <c r="H20" i="6" s="1"/>
  <c r="I20" i="6" s="1"/>
  <c r="J20" i="6" s="1"/>
  <c r="K15" i="6"/>
  <c r="H15" i="6"/>
  <c r="J8" i="6"/>
  <c r="L8" i="6" s="1"/>
  <c r="H8" i="6"/>
  <c r="F8" i="6"/>
  <c r="H151" i="5"/>
  <c r="J150" i="5"/>
  <c r="H150" i="5"/>
  <c r="I150" i="5" s="1"/>
  <c r="L149" i="5"/>
  <c r="L148" i="5"/>
  <c r="AE147" i="5"/>
  <c r="AD147" i="5"/>
  <c r="AC147" i="5"/>
  <c r="L147" i="5"/>
  <c r="L145" i="5"/>
  <c r="H144" i="5"/>
  <c r="L143" i="5"/>
  <c r="L142" i="5"/>
  <c r="AD141" i="5"/>
  <c r="AD148" i="5" s="1"/>
  <c r="L141" i="5"/>
  <c r="L140" i="5"/>
  <c r="L139" i="5"/>
  <c r="L138" i="5"/>
  <c r="AC137" i="5"/>
  <c r="AC141" i="5" s="1"/>
  <c r="AC148" i="5" s="1"/>
  <c r="L137" i="5"/>
  <c r="L136" i="5"/>
  <c r="L135" i="5"/>
  <c r="J134" i="5"/>
  <c r="H134" i="5"/>
  <c r="H50" i="5" s="1"/>
  <c r="L133" i="5"/>
  <c r="L132" i="5"/>
  <c r="AG131" i="5"/>
  <c r="H131" i="5"/>
  <c r="I131" i="5" s="1"/>
  <c r="J130" i="5"/>
  <c r="H130" i="5"/>
  <c r="L129" i="5"/>
  <c r="L128" i="5"/>
  <c r="AG127" i="5"/>
  <c r="L127" i="5"/>
  <c r="L130" i="5" s="1"/>
  <c r="AG126" i="5"/>
  <c r="J126" i="5"/>
  <c r="J151" i="5" s="1"/>
  <c r="H126" i="5"/>
  <c r="AG125" i="5"/>
  <c r="AG141" i="5" s="1"/>
  <c r="T125" i="5"/>
  <c r="L125" i="5"/>
  <c r="L124" i="5"/>
  <c r="L123" i="5"/>
  <c r="L126" i="5" s="1"/>
  <c r="J118" i="5"/>
  <c r="H118" i="5"/>
  <c r="H119" i="5" s="1"/>
  <c r="L117" i="5"/>
  <c r="L116" i="5"/>
  <c r="AE115" i="5"/>
  <c r="AD115" i="5"/>
  <c r="AC115" i="5"/>
  <c r="L115" i="5"/>
  <c r="L118" i="5" s="1"/>
  <c r="L113" i="5"/>
  <c r="H112" i="5"/>
  <c r="L111" i="5"/>
  <c r="L110" i="5"/>
  <c r="AD109" i="5"/>
  <c r="AD116" i="5" s="1"/>
  <c r="AC109" i="5"/>
  <c r="AC116" i="5" s="1"/>
  <c r="L109" i="5"/>
  <c r="L108" i="5"/>
  <c r="L107" i="5"/>
  <c r="L106" i="5"/>
  <c r="AE105" i="5"/>
  <c r="AE109" i="5" s="1"/>
  <c r="AE116" i="5" s="1"/>
  <c r="AC105" i="5"/>
  <c r="L105" i="5"/>
  <c r="L104" i="5"/>
  <c r="L103" i="5"/>
  <c r="L112" i="5" s="1"/>
  <c r="J102" i="5"/>
  <c r="L101" i="5"/>
  <c r="L100" i="5"/>
  <c r="AG99" i="5"/>
  <c r="L99" i="5"/>
  <c r="L102" i="5" s="1"/>
  <c r="H99" i="5"/>
  <c r="H102" i="5" s="1"/>
  <c r="H39" i="5" s="1"/>
  <c r="L98" i="5"/>
  <c r="J98" i="5"/>
  <c r="H98" i="5"/>
  <c r="L97" i="5"/>
  <c r="L96" i="5"/>
  <c r="AG95" i="5"/>
  <c r="L95" i="5"/>
  <c r="AG94" i="5"/>
  <c r="J94" i="5"/>
  <c r="J119" i="5" s="1"/>
  <c r="H94" i="5"/>
  <c r="I94" i="5" s="1"/>
  <c r="AG93" i="5"/>
  <c r="AG109" i="5" s="1"/>
  <c r="T93" i="5"/>
  <c r="L93" i="5"/>
  <c r="L92" i="5"/>
  <c r="L94" i="5" s="1"/>
  <c r="L91" i="5"/>
  <c r="H87" i="5"/>
  <c r="I145" i="5" s="1"/>
  <c r="J86" i="5"/>
  <c r="H86" i="5"/>
  <c r="I86" i="5" s="1"/>
  <c r="L85" i="5"/>
  <c r="L84" i="5"/>
  <c r="AE83" i="5"/>
  <c r="AD83" i="5"/>
  <c r="AC83" i="5"/>
  <c r="L83" i="5"/>
  <c r="L81" i="5"/>
  <c r="H80" i="5"/>
  <c r="L79" i="5"/>
  <c r="L78" i="5"/>
  <c r="I78" i="5"/>
  <c r="AD77" i="5"/>
  <c r="AD84" i="5" s="1"/>
  <c r="L77" i="5"/>
  <c r="L76" i="5"/>
  <c r="L75" i="5"/>
  <c r="L74" i="5"/>
  <c r="AC73" i="5"/>
  <c r="AC77" i="5" s="1"/>
  <c r="AC84" i="5" s="1"/>
  <c r="L73" i="5"/>
  <c r="L72" i="5"/>
  <c r="I72" i="5"/>
  <c r="L71" i="5"/>
  <c r="L80" i="5" s="1"/>
  <c r="J70" i="5"/>
  <c r="H70" i="5"/>
  <c r="L69" i="5"/>
  <c r="L68" i="5"/>
  <c r="AG67" i="5"/>
  <c r="H67" i="5"/>
  <c r="L67" i="5" s="1"/>
  <c r="J66" i="5"/>
  <c r="H66" i="5"/>
  <c r="L65" i="5"/>
  <c r="L64" i="5"/>
  <c r="AG63" i="5"/>
  <c r="L63" i="5"/>
  <c r="L66" i="5" s="1"/>
  <c r="I63" i="5"/>
  <c r="AG62" i="5"/>
  <c r="J62" i="5"/>
  <c r="J87" i="5" s="1"/>
  <c r="I62" i="5"/>
  <c r="H62" i="5"/>
  <c r="AG61" i="5"/>
  <c r="AG77" i="5" s="1"/>
  <c r="T61" i="5"/>
  <c r="L61" i="5"/>
  <c r="L60" i="5"/>
  <c r="L59" i="5"/>
  <c r="L62" i="5" s="1"/>
  <c r="H49" i="5"/>
  <c r="L49" i="5" s="1"/>
  <c r="H48" i="5"/>
  <c r="H45" i="5"/>
  <c r="L45" i="5" s="1"/>
  <c r="H44" i="5"/>
  <c r="L44" i="5" s="1"/>
  <c r="L43" i="5"/>
  <c r="H43" i="5"/>
  <c r="I43" i="5" s="1"/>
  <c r="H42" i="5"/>
  <c r="L42" i="5" s="1"/>
  <c r="H41" i="5"/>
  <c r="L41" i="5" s="1"/>
  <c r="L40" i="5"/>
  <c r="H40" i="5"/>
  <c r="I40" i="5" s="1"/>
  <c r="H37" i="5"/>
  <c r="L37" i="5" s="1"/>
  <c r="L36" i="5"/>
  <c r="H36" i="5"/>
  <c r="I36" i="5" s="1"/>
  <c r="H35" i="5"/>
  <c r="L35" i="5" s="1"/>
  <c r="H34" i="5"/>
  <c r="L34" i="5" s="1"/>
  <c r="H33" i="5"/>
  <c r="L33" i="5" s="1"/>
  <c r="J32" i="5"/>
  <c r="H32" i="5"/>
  <c r="L32" i="5" s="1"/>
  <c r="J31" i="5"/>
  <c r="J46" i="5" s="1"/>
  <c r="H31" i="5"/>
  <c r="L31" i="5" s="1"/>
  <c r="J29" i="5"/>
  <c r="H29" i="5"/>
  <c r="L29" i="5" s="1"/>
  <c r="J28" i="5"/>
  <c r="H28" i="5"/>
  <c r="L28" i="5" s="1"/>
  <c r="J27" i="5"/>
  <c r="H27" i="5"/>
  <c r="L27" i="5" s="1"/>
  <c r="G20" i="5"/>
  <c r="F20" i="5"/>
  <c r="H20" i="5" s="1"/>
  <c r="I20" i="5" s="1"/>
  <c r="J20" i="5" s="1"/>
  <c r="K15" i="5"/>
  <c r="H15" i="5"/>
  <c r="J8" i="5"/>
  <c r="L8" i="5" s="1"/>
  <c r="H8" i="5"/>
  <c r="F8" i="5"/>
  <c r="H151" i="4"/>
  <c r="J150" i="4"/>
  <c r="H150" i="4"/>
  <c r="I150" i="4" s="1"/>
  <c r="L149" i="4"/>
  <c r="L148" i="4"/>
  <c r="AE147" i="4"/>
  <c r="AD147" i="4"/>
  <c r="AC147" i="4"/>
  <c r="L147" i="4"/>
  <c r="L145" i="4"/>
  <c r="H144" i="4"/>
  <c r="L143" i="4"/>
  <c r="L142" i="4"/>
  <c r="AD141" i="4"/>
  <c r="AD148" i="4" s="1"/>
  <c r="L141" i="4"/>
  <c r="L140" i="4"/>
  <c r="L139" i="4"/>
  <c r="L138" i="4"/>
  <c r="AC137" i="4"/>
  <c r="AC141" i="4" s="1"/>
  <c r="AC148" i="4" s="1"/>
  <c r="L137" i="4"/>
  <c r="L136" i="4"/>
  <c r="L135" i="4"/>
  <c r="J134" i="4"/>
  <c r="H134" i="4"/>
  <c r="H50" i="4" s="1"/>
  <c r="L133" i="4"/>
  <c r="L132" i="4"/>
  <c r="AG131" i="4"/>
  <c r="H131" i="4"/>
  <c r="I131" i="4" s="1"/>
  <c r="J130" i="4"/>
  <c r="J151" i="4" s="1"/>
  <c r="H130" i="4"/>
  <c r="L129" i="4"/>
  <c r="L128" i="4"/>
  <c r="AG127" i="4"/>
  <c r="L127" i="4"/>
  <c r="L130" i="4" s="1"/>
  <c r="AG126" i="4"/>
  <c r="J126" i="4"/>
  <c r="H126" i="4"/>
  <c r="H37" i="4" s="1"/>
  <c r="AG125" i="4"/>
  <c r="AG141" i="4" s="1"/>
  <c r="T125" i="4"/>
  <c r="L125" i="4"/>
  <c r="L124" i="4"/>
  <c r="L123" i="4"/>
  <c r="L126" i="4" s="1"/>
  <c r="H119" i="4"/>
  <c r="J118" i="4"/>
  <c r="H118" i="4"/>
  <c r="L117" i="4"/>
  <c r="L116" i="4"/>
  <c r="AE115" i="4"/>
  <c r="AD115" i="4"/>
  <c r="AC115" i="4"/>
  <c r="L115" i="4"/>
  <c r="L118" i="4" s="1"/>
  <c r="L113" i="4"/>
  <c r="H112" i="4"/>
  <c r="L111" i="4"/>
  <c r="L110" i="4"/>
  <c r="AD109" i="4"/>
  <c r="AD116" i="4" s="1"/>
  <c r="AC109" i="4"/>
  <c r="AC116" i="4" s="1"/>
  <c r="L109" i="4"/>
  <c r="L108" i="4"/>
  <c r="L107" i="4"/>
  <c r="L106" i="4"/>
  <c r="AC105" i="4"/>
  <c r="AE105" i="4" s="1"/>
  <c r="AE109" i="4" s="1"/>
  <c r="AE116" i="4" s="1"/>
  <c r="L105" i="4"/>
  <c r="L104" i="4"/>
  <c r="L112" i="4" s="1"/>
  <c r="L103" i="4"/>
  <c r="J102" i="4"/>
  <c r="H102" i="4"/>
  <c r="L101" i="4"/>
  <c r="L100" i="4"/>
  <c r="AG99" i="4"/>
  <c r="L99" i="4"/>
  <c r="L102" i="4" s="1"/>
  <c r="H99" i="4"/>
  <c r="L98" i="4"/>
  <c r="J98" i="4"/>
  <c r="H98" i="4"/>
  <c r="L97" i="4"/>
  <c r="L96" i="4"/>
  <c r="AG95" i="4"/>
  <c r="L95" i="4"/>
  <c r="AG94" i="4"/>
  <c r="AG109" i="4" s="1"/>
  <c r="J94" i="4"/>
  <c r="J119" i="4" s="1"/>
  <c r="H94" i="4"/>
  <c r="AG93" i="4"/>
  <c r="T93" i="4"/>
  <c r="L93" i="4"/>
  <c r="L92" i="4"/>
  <c r="L94" i="4" s="1"/>
  <c r="L91" i="4"/>
  <c r="H87" i="4"/>
  <c r="I145" i="4" s="1"/>
  <c r="J86" i="4"/>
  <c r="K86" i="4" s="1"/>
  <c r="H86" i="4"/>
  <c r="L85" i="4"/>
  <c r="L84" i="4"/>
  <c r="AE83" i="4"/>
  <c r="AD83" i="4"/>
  <c r="AC83" i="4"/>
  <c r="L83" i="4"/>
  <c r="L86" i="4" s="1"/>
  <c r="L81" i="4"/>
  <c r="H80" i="4"/>
  <c r="L79" i="4"/>
  <c r="L78" i="4"/>
  <c r="I78" i="4"/>
  <c r="AD77" i="4"/>
  <c r="AD84" i="4" s="1"/>
  <c r="L77" i="4"/>
  <c r="L76" i="4"/>
  <c r="L75" i="4"/>
  <c r="L74" i="4"/>
  <c r="AC73" i="4"/>
  <c r="AC77" i="4" s="1"/>
  <c r="AC84" i="4" s="1"/>
  <c r="L73" i="4"/>
  <c r="L72" i="4"/>
  <c r="I72" i="4"/>
  <c r="L71" i="4"/>
  <c r="L80" i="4" s="1"/>
  <c r="J70" i="4"/>
  <c r="H70" i="4"/>
  <c r="L69" i="4"/>
  <c r="L68" i="4"/>
  <c r="AG67" i="4"/>
  <c r="H67" i="4"/>
  <c r="L67" i="4" s="1"/>
  <c r="J66" i="4"/>
  <c r="J87" i="4" s="1"/>
  <c r="H66" i="4"/>
  <c r="L65" i="4"/>
  <c r="L64" i="4"/>
  <c r="AG63" i="4"/>
  <c r="L63" i="4"/>
  <c r="L66" i="4" s="1"/>
  <c r="I63" i="4"/>
  <c r="AG62" i="4"/>
  <c r="J62" i="4"/>
  <c r="I62" i="4"/>
  <c r="H62" i="4"/>
  <c r="AG61" i="4"/>
  <c r="AG77" i="4" s="1"/>
  <c r="T61" i="4"/>
  <c r="L61" i="4"/>
  <c r="L60" i="4"/>
  <c r="L59" i="4"/>
  <c r="L62" i="4" s="1"/>
  <c r="L49" i="4"/>
  <c r="I49" i="4"/>
  <c r="H49" i="4"/>
  <c r="H48" i="4"/>
  <c r="H51" i="4" s="1"/>
  <c r="H45" i="4"/>
  <c r="L45" i="4" s="1"/>
  <c r="L44" i="4"/>
  <c r="I44" i="4"/>
  <c r="H44" i="4"/>
  <c r="L43" i="4"/>
  <c r="I43" i="4"/>
  <c r="H43" i="4"/>
  <c r="H46" i="4" s="1"/>
  <c r="H42" i="4"/>
  <c r="L42" i="4" s="1"/>
  <c r="L41" i="4"/>
  <c r="I41" i="4"/>
  <c r="H41" i="4"/>
  <c r="L40" i="4"/>
  <c r="I40" i="4"/>
  <c r="H40" i="4"/>
  <c r="H39" i="4"/>
  <c r="L39" i="4" s="1"/>
  <c r="L36" i="4"/>
  <c r="I36" i="4"/>
  <c r="H36" i="4"/>
  <c r="H35" i="4"/>
  <c r="L35" i="4" s="1"/>
  <c r="H34" i="4"/>
  <c r="L34" i="4" s="1"/>
  <c r="H33" i="4"/>
  <c r="L33" i="4" s="1"/>
  <c r="J32" i="4"/>
  <c r="H32" i="4"/>
  <c r="L32" i="4" s="1"/>
  <c r="J31" i="4"/>
  <c r="J46" i="4" s="1"/>
  <c r="H31" i="4"/>
  <c r="L31" i="4" s="1"/>
  <c r="J29" i="4"/>
  <c r="H29" i="4"/>
  <c r="L29" i="4" s="1"/>
  <c r="J28" i="4"/>
  <c r="H28" i="4"/>
  <c r="L28" i="4" s="1"/>
  <c r="J27" i="4"/>
  <c r="K27" i="4" s="1"/>
  <c r="H27" i="4"/>
  <c r="L27" i="4" s="1"/>
  <c r="G20" i="4"/>
  <c r="H20" i="4" s="1"/>
  <c r="I20" i="4" s="1"/>
  <c r="J20" i="4" s="1"/>
  <c r="F20" i="4"/>
  <c r="K15" i="4"/>
  <c r="H15" i="4"/>
  <c r="L8" i="4"/>
  <c r="M9" i="4" s="1"/>
  <c r="J8" i="4"/>
  <c r="K8" i="4" s="1"/>
  <c r="I8" i="4"/>
  <c r="H8" i="4"/>
  <c r="F8" i="4"/>
  <c r="D8" i="4"/>
  <c r="J150" i="3"/>
  <c r="K150" i="3" s="1"/>
  <c r="H150" i="3"/>
  <c r="H151" i="3" s="1"/>
  <c r="L149" i="3"/>
  <c r="L148" i="3"/>
  <c r="AE147" i="3"/>
  <c r="AD147" i="3"/>
  <c r="AC147" i="3"/>
  <c r="L147" i="3"/>
  <c r="L145" i="3"/>
  <c r="H144" i="3"/>
  <c r="L143" i="3"/>
  <c r="L142" i="3"/>
  <c r="AD141" i="3"/>
  <c r="AD148" i="3" s="1"/>
  <c r="AC141" i="3"/>
  <c r="AC148" i="3" s="1"/>
  <c r="L141" i="3"/>
  <c r="L140" i="3"/>
  <c r="L139" i="3"/>
  <c r="L138" i="3"/>
  <c r="AC137" i="3"/>
  <c r="AE137" i="3" s="1"/>
  <c r="AE141" i="3" s="1"/>
  <c r="AE148" i="3" s="1"/>
  <c r="L137" i="3"/>
  <c r="L136" i="3"/>
  <c r="L135" i="3"/>
  <c r="L144" i="3" s="1"/>
  <c r="J134" i="3"/>
  <c r="L133" i="3"/>
  <c r="L132" i="3"/>
  <c r="AG131" i="3"/>
  <c r="H131" i="3"/>
  <c r="L131" i="3" s="1"/>
  <c r="L134" i="3" s="1"/>
  <c r="J130" i="3"/>
  <c r="J151" i="3" s="1"/>
  <c r="H130" i="3"/>
  <c r="L129" i="3"/>
  <c r="L128" i="3"/>
  <c r="AG127" i="3"/>
  <c r="L127" i="3"/>
  <c r="AG126" i="3"/>
  <c r="AG141" i="3" s="1"/>
  <c r="J126" i="3"/>
  <c r="H126" i="3"/>
  <c r="H37" i="3" s="1"/>
  <c r="L37" i="3" s="1"/>
  <c r="AG125" i="3"/>
  <c r="T125" i="3"/>
  <c r="L125" i="3"/>
  <c r="L124" i="3"/>
  <c r="L123" i="3"/>
  <c r="L126" i="3" s="1"/>
  <c r="H119" i="3"/>
  <c r="J118" i="3"/>
  <c r="K118" i="3" s="1"/>
  <c r="H118" i="3"/>
  <c r="L117" i="3"/>
  <c r="L116" i="3"/>
  <c r="AE115" i="3"/>
  <c r="AD115" i="3"/>
  <c r="AD116" i="3" s="1"/>
  <c r="AC115" i="3"/>
  <c r="L115" i="3"/>
  <c r="L118" i="3" s="1"/>
  <c r="L113" i="3"/>
  <c r="H112" i="3"/>
  <c r="L111" i="3"/>
  <c r="L110" i="3"/>
  <c r="AD109" i="3"/>
  <c r="L109" i="3"/>
  <c r="L108" i="3"/>
  <c r="L107" i="3"/>
  <c r="L106" i="3"/>
  <c r="AC105" i="3"/>
  <c r="AC109" i="3" s="1"/>
  <c r="AC116" i="3" s="1"/>
  <c r="L105" i="3"/>
  <c r="L104" i="3"/>
  <c r="L103" i="3"/>
  <c r="L112" i="3" s="1"/>
  <c r="J102" i="3"/>
  <c r="H102" i="3"/>
  <c r="L101" i="3"/>
  <c r="L100" i="3"/>
  <c r="AG99" i="3"/>
  <c r="I99" i="3"/>
  <c r="H99" i="3"/>
  <c r="L99" i="3" s="1"/>
  <c r="J98" i="3"/>
  <c r="J119" i="3" s="1"/>
  <c r="H98" i="3"/>
  <c r="L97" i="3"/>
  <c r="L96" i="3"/>
  <c r="AG95" i="3"/>
  <c r="L95" i="3"/>
  <c r="L98" i="3" s="1"/>
  <c r="AG94" i="3"/>
  <c r="AG109" i="3" s="1"/>
  <c r="J94" i="3"/>
  <c r="H94" i="3"/>
  <c r="AG93" i="3"/>
  <c r="T93" i="3"/>
  <c r="L93" i="3"/>
  <c r="L92" i="3"/>
  <c r="L91" i="3"/>
  <c r="J86" i="3"/>
  <c r="H86" i="3"/>
  <c r="H87" i="3" s="1"/>
  <c r="I113" i="3" s="1"/>
  <c r="L85" i="3"/>
  <c r="L86" i="3" s="1"/>
  <c r="L84" i="3"/>
  <c r="AE83" i="3"/>
  <c r="AD83" i="3"/>
  <c r="AC83" i="3"/>
  <c r="L83" i="3"/>
  <c r="N81" i="3"/>
  <c r="O81" i="3" s="1"/>
  <c r="L81" i="3"/>
  <c r="H80" i="3"/>
  <c r="L79" i="3"/>
  <c r="L78" i="3"/>
  <c r="AD77" i="3"/>
  <c r="AD84" i="3" s="1"/>
  <c r="AC77" i="3"/>
  <c r="AC84" i="3" s="1"/>
  <c r="L77" i="3"/>
  <c r="L76" i="3"/>
  <c r="I76" i="3"/>
  <c r="L75" i="3"/>
  <c r="L74" i="3"/>
  <c r="AC73" i="3"/>
  <c r="AE73" i="3" s="1"/>
  <c r="AE77" i="3" s="1"/>
  <c r="AE84" i="3" s="1"/>
  <c r="L73" i="3"/>
  <c r="L72" i="3"/>
  <c r="L71" i="3"/>
  <c r="L80" i="3" s="1"/>
  <c r="J70" i="3"/>
  <c r="L69" i="3"/>
  <c r="L68" i="3"/>
  <c r="AG67" i="3"/>
  <c r="H67" i="3"/>
  <c r="L67" i="3" s="1"/>
  <c r="L70" i="3" s="1"/>
  <c r="J66" i="3"/>
  <c r="J87" i="3" s="1"/>
  <c r="H66" i="3"/>
  <c r="L65" i="3"/>
  <c r="L64" i="3"/>
  <c r="AG63" i="3"/>
  <c r="L63" i="3"/>
  <c r="AG62" i="3"/>
  <c r="AG77" i="3" s="1"/>
  <c r="J62" i="3"/>
  <c r="H62" i="3"/>
  <c r="I62" i="3" s="1"/>
  <c r="AG61" i="3"/>
  <c r="T61" i="3"/>
  <c r="L61" i="3"/>
  <c r="L60" i="3"/>
  <c r="L59" i="3"/>
  <c r="L62" i="3" s="1"/>
  <c r="L49" i="3"/>
  <c r="H49" i="3"/>
  <c r="I49" i="3" s="1"/>
  <c r="H48" i="3"/>
  <c r="L48" i="3" s="1"/>
  <c r="H45" i="3"/>
  <c r="L45" i="3" s="1"/>
  <c r="L44" i="3"/>
  <c r="I44" i="3"/>
  <c r="H44" i="3"/>
  <c r="L43" i="3"/>
  <c r="H43" i="3"/>
  <c r="I43" i="3" s="1"/>
  <c r="H42" i="3"/>
  <c r="L42" i="3" s="1"/>
  <c r="L41" i="3"/>
  <c r="I41" i="3"/>
  <c r="H41" i="3"/>
  <c r="L40" i="3"/>
  <c r="H40" i="3"/>
  <c r="I40" i="3" s="1"/>
  <c r="H39" i="3"/>
  <c r="L39" i="3" s="1"/>
  <c r="I37" i="3"/>
  <c r="L36" i="3"/>
  <c r="H36" i="3"/>
  <c r="I36" i="3" s="1"/>
  <c r="H35" i="3"/>
  <c r="L35" i="3" s="1"/>
  <c r="H34" i="3"/>
  <c r="L34" i="3" s="1"/>
  <c r="H33" i="3"/>
  <c r="L33" i="3" s="1"/>
  <c r="J32" i="3"/>
  <c r="K32" i="3" s="1"/>
  <c r="H32" i="3"/>
  <c r="L32" i="3" s="1"/>
  <c r="J31" i="3"/>
  <c r="H31" i="3"/>
  <c r="L31" i="3" s="1"/>
  <c r="J29" i="3"/>
  <c r="K29" i="3" s="1"/>
  <c r="I29" i="3"/>
  <c r="H29" i="3"/>
  <c r="L29" i="3" s="1"/>
  <c r="J28" i="3"/>
  <c r="K28" i="3" s="1"/>
  <c r="I28" i="3"/>
  <c r="H28" i="3"/>
  <c r="L28" i="3" s="1"/>
  <c r="J27" i="3"/>
  <c r="K27" i="3" s="1"/>
  <c r="I27" i="3"/>
  <c r="H27" i="3"/>
  <c r="L27" i="3" s="1"/>
  <c r="G20" i="3"/>
  <c r="F20" i="3"/>
  <c r="H20" i="3" s="1"/>
  <c r="I20" i="3" s="1"/>
  <c r="J20" i="3" s="1"/>
  <c r="K15" i="3"/>
  <c r="H15" i="3"/>
  <c r="K8" i="3"/>
  <c r="J8" i="3"/>
  <c r="L8" i="3" s="1"/>
  <c r="H8" i="3"/>
  <c r="I8" i="3" s="1"/>
  <c r="F8" i="3"/>
  <c r="J150" i="2"/>
  <c r="H150" i="2"/>
  <c r="H151" i="2" s="1"/>
  <c r="L149" i="2"/>
  <c r="L148" i="2"/>
  <c r="AE147" i="2"/>
  <c r="AD147" i="2"/>
  <c r="AC147" i="2"/>
  <c r="L147" i="2"/>
  <c r="L145" i="2"/>
  <c r="H144" i="2"/>
  <c r="L143" i="2"/>
  <c r="L142" i="2"/>
  <c r="AD141" i="2"/>
  <c r="L141" i="2"/>
  <c r="L140" i="2"/>
  <c r="L139" i="2"/>
  <c r="L138" i="2"/>
  <c r="AC137" i="2"/>
  <c r="AC141" i="2" s="1"/>
  <c r="L137" i="2"/>
  <c r="L136" i="2"/>
  <c r="L135" i="2"/>
  <c r="J134" i="2"/>
  <c r="L133" i="2"/>
  <c r="L132" i="2"/>
  <c r="AG131" i="2"/>
  <c r="H131" i="2"/>
  <c r="H134" i="2" s="1"/>
  <c r="J130" i="2"/>
  <c r="H130" i="2"/>
  <c r="L129" i="2"/>
  <c r="L128" i="2"/>
  <c r="AG127" i="2"/>
  <c r="L127" i="2"/>
  <c r="AG126" i="2"/>
  <c r="J126" i="2"/>
  <c r="H126" i="2"/>
  <c r="AG125" i="2"/>
  <c r="T125" i="2"/>
  <c r="L125" i="2"/>
  <c r="L124" i="2"/>
  <c r="L123" i="2"/>
  <c r="J118" i="2"/>
  <c r="H118" i="2"/>
  <c r="L117" i="2"/>
  <c r="L116" i="2"/>
  <c r="AE115" i="2"/>
  <c r="AD115" i="2"/>
  <c r="AC115" i="2"/>
  <c r="L115" i="2"/>
  <c r="L113" i="2"/>
  <c r="H112" i="2"/>
  <c r="L111" i="2"/>
  <c r="L110" i="2"/>
  <c r="AD109" i="2"/>
  <c r="L109" i="2"/>
  <c r="L108" i="2"/>
  <c r="L107" i="2"/>
  <c r="L106" i="2"/>
  <c r="AC105" i="2"/>
  <c r="AC109" i="2" s="1"/>
  <c r="L105" i="2"/>
  <c r="L104" i="2"/>
  <c r="L103" i="2"/>
  <c r="J102" i="2"/>
  <c r="L101" i="2"/>
  <c r="L100" i="2"/>
  <c r="AG99" i="2"/>
  <c r="H99" i="2"/>
  <c r="J98" i="2"/>
  <c r="H98" i="2"/>
  <c r="L97" i="2"/>
  <c r="L96" i="2"/>
  <c r="AG95" i="2"/>
  <c r="L95" i="2"/>
  <c r="AG94" i="2"/>
  <c r="J94" i="2"/>
  <c r="H94" i="2"/>
  <c r="AG93" i="2"/>
  <c r="T93" i="2"/>
  <c r="L93" i="2"/>
  <c r="L92" i="2"/>
  <c r="L91" i="2"/>
  <c r="L64" i="2"/>
  <c r="L65" i="2"/>
  <c r="L68" i="2"/>
  <c r="L69" i="2"/>
  <c r="J70" i="2"/>
  <c r="J66" i="2"/>
  <c r="H66" i="2"/>
  <c r="H62" i="2"/>
  <c r="L72" i="2"/>
  <c r="H80" i="2"/>
  <c r="I34" i="6" l="1"/>
  <c r="K94" i="6"/>
  <c r="K92" i="6"/>
  <c r="K131" i="6"/>
  <c r="K123" i="6"/>
  <c r="K95" i="6"/>
  <c r="K59" i="6"/>
  <c r="K99" i="6"/>
  <c r="K93" i="6"/>
  <c r="K125" i="6"/>
  <c r="K61" i="6"/>
  <c r="K126" i="6"/>
  <c r="K124" i="6"/>
  <c r="K60" i="6"/>
  <c r="K67" i="6"/>
  <c r="K127" i="6"/>
  <c r="K91" i="6"/>
  <c r="K63" i="6"/>
  <c r="L102" i="6"/>
  <c r="I45" i="6"/>
  <c r="K86" i="6"/>
  <c r="I35" i="6"/>
  <c r="M9" i="6"/>
  <c r="F9" i="6"/>
  <c r="D8" i="6"/>
  <c r="I8" i="6"/>
  <c r="K27" i="6"/>
  <c r="I42" i="6"/>
  <c r="N113" i="6"/>
  <c r="O113" i="6" s="1"/>
  <c r="L114" i="6"/>
  <c r="L39" i="6"/>
  <c r="I39" i="6" s="1"/>
  <c r="K150" i="6"/>
  <c r="L50" i="6"/>
  <c r="I50" i="6" s="1"/>
  <c r="H30" i="6"/>
  <c r="L48" i="6"/>
  <c r="I60" i="6"/>
  <c r="L67" i="6"/>
  <c r="AE73" i="6"/>
  <c r="AE77" i="6" s="1"/>
  <c r="AE84" i="6" s="1"/>
  <c r="L80" i="6"/>
  <c r="I83" i="6"/>
  <c r="I84" i="6"/>
  <c r="I85" i="6"/>
  <c r="I114" i="6"/>
  <c r="I124" i="6"/>
  <c r="AE137" i="6"/>
  <c r="AE141" i="6" s="1"/>
  <c r="AE148" i="6" s="1"/>
  <c r="I147" i="6"/>
  <c r="I148" i="6"/>
  <c r="I149" i="6"/>
  <c r="I91" i="6"/>
  <c r="I103" i="6"/>
  <c r="I126" i="6"/>
  <c r="K8" i="6"/>
  <c r="I27" i="6"/>
  <c r="I28" i="6"/>
  <c r="I29" i="6"/>
  <c r="I31" i="6"/>
  <c r="I32" i="6"/>
  <c r="I33" i="6"/>
  <c r="K62" i="6"/>
  <c r="I74" i="6"/>
  <c r="I76" i="6"/>
  <c r="I93" i="6"/>
  <c r="I99" i="6"/>
  <c r="I107" i="6"/>
  <c r="I109" i="6"/>
  <c r="I113" i="6"/>
  <c r="I138" i="6"/>
  <c r="I140" i="6"/>
  <c r="I105" i="6"/>
  <c r="I111" i="6"/>
  <c r="I136" i="6"/>
  <c r="J30" i="6"/>
  <c r="H46" i="6"/>
  <c r="I59" i="6"/>
  <c r="L62" i="6"/>
  <c r="I71" i="6"/>
  <c r="I73" i="6"/>
  <c r="I79" i="6"/>
  <c r="I94" i="6"/>
  <c r="I95" i="6"/>
  <c r="I104" i="6"/>
  <c r="I110" i="6"/>
  <c r="I123" i="6"/>
  <c r="L126" i="6"/>
  <c r="I135" i="6"/>
  <c r="I137" i="6"/>
  <c r="I143" i="6"/>
  <c r="I127" i="6"/>
  <c r="K31" i="6"/>
  <c r="I36" i="6"/>
  <c r="I40" i="6"/>
  <c r="I43" i="6"/>
  <c r="I49" i="6"/>
  <c r="I82" i="6"/>
  <c r="I92" i="6"/>
  <c r="AE105" i="6"/>
  <c r="AE109" i="6" s="1"/>
  <c r="AE116" i="6" s="1"/>
  <c r="I115" i="6"/>
  <c r="I116" i="6"/>
  <c r="I117" i="6"/>
  <c r="I146" i="6"/>
  <c r="I142" i="6"/>
  <c r="I61" i="6"/>
  <c r="I75" i="6"/>
  <c r="I77" i="6"/>
  <c r="I81" i="6"/>
  <c r="I86" i="6"/>
  <c r="I106" i="6"/>
  <c r="I108" i="6"/>
  <c r="I125" i="6"/>
  <c r="I131" i="6"/>
  <c r="I139" i="6"/>
  <c r="I141" i="6"/>
  <c r="K28" i="5"/>
  <c r="K32" i="5"/>
  <c r="K92" i="5"/>
  <c r="K123" i="5"/>
  <c r="K95" i="5"/>
  <c r="K59" i="5"/>
  <c r="K125" i="5"/>
  <c r="K67" i="5"/>
  <c r="K61" i="5"/>
  <c r="K99" i="5"/>
  <c r="K93" i="5"/>
  <c r="K126" i="5"/>
  <c r="K124" i="5"/>
  <c r="K62" i="5"/>
  <c r="K60" i="5"/>
  <c r="K131" i="5"/>
  <c r="K127" i="5"/>
  <c r="K91" i="5"/>
  <c r="K63" i="5"/>
  <c r="L39" i="5"/>
  <c r="I39" i="5" s="1"/>
  <c r="N145" i="5"/>
  <c r="O145" i="5" s="1"/>
  <c r="K86" i="5"/>
  <c r="L82" i="5"/>
  <c r="N81" i="5"/>
  <c r="O81" i="5" s="1"/>
  <c r="K29" i="5"/>
  <c r="I34" i="5"/>
  <c r="I45" i="5"/>
  <c r="L50" i="5"/>
  <c r="I35" i="5"/>
  <c r="H51" i="5"/>
  <c r="L70" i="5"/>
  <c r="N80" i="5"/>
  <c r="O80" i="5" s="1"/>
  <c r="K118" i="5"/>
  <c r="K150" i="5"/>
  <c r="M9" i="5"/>
  <c r="F9" i="5"/>
  <c r="D8" i="5"/>
  <c r="I8" i="5"/>
  <c r="K27" i="5"/>
  <c r="I42" i="5"/>
  <c r="N113" i="5"/>
  <c r="O113" i="5" s="1"/>
  <c r="L114" i="5"/>
  <c r="I103" i="5"/>
  <c r="I111" i="5"/>
  <c r="H30" i="5"/>
  <c r="L48" i="5"/>
  <c r="I60" i="5"/>
  <c r="AE73" i="5"/>
  <c r="AE77" i="5" s="1"/>
  <c r="AE84" i="5" s="1"/>
  <c r="I83" i="5"/>
  <c r="I84" i="5"/>
  <c r="I85" i="5"/>
  <c r="I114" i="5"/>
  <c r="I124" i="5"/>
  <c r="L131" i="5"/>
  <c r="AE137" i="5"/>
  <c r="AE141" i="5" s="1"/>
  <c r="AE148" i="5" s="1"/>
  <c r="L144" i="5"/>
  <c r="I147" i="5"/>
  <c r="I148" i="5"/>
  <c r="I149" i="5"/>
  <c r="I105" i="5"/>
  <c r="K8" i="5"/>
  <c r="I27" i="5"/>
  <c r="I28" i="5"/>
  <c r="I29" i="5"/>
  <c r="I31" i="5"/>
  <c r="I32" i="5"/>
  <c r="I33" i="5"/>
  <c r="I37" i="5"/>
  <c r="I41" i="5"/>
  <c r="I44" i="5"/>
  <c r="I74" i="5"/>
  <c r="I76" i="5"/>
  <c r="L86" i="5"/>
  <c r="I93" i="5"/>
  <c r="I99" i="5"/>
  <c r="I107" i="5"/>
  <c r="I109" i="5"/>
  <c r="I113" i="5"/>
  <c r="I118" i="5"/>
  <c r="I138" i="5"/>
  <c r="I140" i="5"/>
  <c r="L150" i="5"/>
  <c r="I136" i="5"/>
  <c r="J30" i="5"/>
  <c r="H46" i="5"/>
  <c r="I59" i="5"/>
  <c r="I71" i="5"/>
  <c r="I73" i="5"/>
  <c r="I79" i="5"/>
  <c r="I95" i="5"/>
  <c r="I104" i="5"/>
  <c r="I110" i="5"/>
  <c r="I123" i="5"/>
  <c r="I135" i="5"/>
  <c r="I137" i="5"/>
  <c r="I143" i="5"/>
  <c r="I127" i="5"/>
  <c r="K31" i="5"/>
  <c r="I49" i="5"/>
  <c r="I82" i="5"/>
  <c r="I92" i="5"/>
  <c r="I115" i="5"/>
  <c r="I116" i="5"/>
  <c r="I117" i="5"/>
  <c r="I146" i="5"/>
  <c r="I91" i="5"/>
  <c r="I126" i="5"/>
  <c r="I142" i="5"/>
  <c r="I61" i="5"/>
  <c r="I67" i="5"/>
  <c r="I75" i="5"/>
  <c r="I77" i="5"/>
  <c r="I81" i="5"/>
  <c r="K94" i="5"/>
  <c r="I106" i="5"/>
  <c r="I108" i="5"/>
  <c r="I125" i="5"/>
  <c r="I139" i="5"/>
  <c r="I141" i="5"/>
  <c r="K94" i="4"/>
  <c r="K92" i="4"/>
  <c r="K125" i="4"/>
  <c r="K123" i="4"/>
  <c r="K95" i="4"/>
  <c r="K59" i="4"/>
  <c r="K67" i="4"/>
  <c r="K61" i="4"/>
  <c r="K99" i="4"/>
  <c r="K93" i="4"/>
  <c r="K131" i="4"/>
  <c r="K126" i="4"/>
  <c r="K124" i="4"/>
  <c r="K62" i="4"/>
  <c r="K60" i="4"/>
  <c r="K127" i="4"/>
  <c r="K91" i="4"/>
  <c r="K63" i="4"/>
  <c r="N112" i="4"/>
  <c r="O112" i="4" s="1"/>
  <c r="K28" i="4"/>
  <c r="K32" i="4"/>
  <c r="L70" i="4"/>
  <c r="K118" i="4"/>
  <c r="N118" i="4"/>
  <c r="O118" i="4" s="1"/>
  <c r="I33" i="4"/>
  <c r="I39" i="4"/>
  <c r="N113" i="4"/>
  <c r="O113" i="4" s="1"/>
  <c r="L114" i="4"/>
  <c r="K150" i="4"/>
  <c r="K29" i="4"/>
  <c r="I34" i="4"/>
  <c r="I42" i="4"/>
  <c r="L82" i="4"/>
  <c r="N81" i="4"/>
  <c r="O81" i="4" s="1"/>
  <c r="L37" i="4"/>
  <c r="I37" i="4"/>
  <c r="I35" i="4"/>
  <c r="L46" i="4"/>
  <c r="I45" i="4"/>
  <c r="N145" i="4"/>
  <c r="O145" i="4" s="1"/>
  <c r="L50" i="4"/>
  <c r="I50" i="4"/>
  <c r="I105" i="4"/>
  <c r="I127" i="4"/>
  <c r="H30" i="4"/>
  <c r="L48" i="4"/>
  <c r="I60" i="4"/>
  <c r="AE73" i="4"/>
  <c r="AE77" i="4" s="1"/>
  <c r="AE84" i="4" s="1"/>
  <c r="I83" i="4"/>
  <c r="I84" i="4"/>
  <c r="I85" i="4"/>
  <c r="I114" i="4"/>
  <c r="I124" i="4"/>
  <c r="L131" i="4"/>
  <c r="AE137" i="4"/>
  <c r="AE141" i="4" s="1"/>
  <c r="AE148" i="4" s="1"/>
  <c r="L144" i="4"/>
  <c r="I147" i="4"/>
  <c r="I148" i="4"/>
  <c r="I149" i="4"/>
  <c r="I91" i="4"/>
  <c r="I103" i="4"/>
  <c r="I111" i="4"/>
  <c r="I126" i="4"/>
  <c r="I142" i="4"/>
  <c r="I27" i="4"/>
  <c r="I28" i="4"/>
  <c r="I29" i="4"/>
  <c r="I31" i="4"/>
  <c r="I32" i="4"/>
  <c r="I74" i="4"/>
  <c r="I76" i="4"/>
  <c r="I93" i="4"/>
  <c r="I99" i="4"/>
  <c r="I107" i="4"/>
  <c r="I109" i="4"/>
  <c r="I113" i="4"/>
  <c r="I118" i="4"/>
  <c r="I138" i="4"/>
  <c r="I140" i="4"/>
  <c r="L150" i="4"/>
  <c r="J30" i="4"/>
  <c r="I59" i="4"/>
  <c r="I71" i="4"/>
  <c r="I73" i="4"/>
  <c r="I79" i="4"/>
  <c r="I94" i="4"/>
  <c r="I95" i="4"/>
  <c r="I104" i="4"/>
  <c r="I110" i="4"/>
  <c r="I123" i="4"/>
  <c r="I135" i="4"/>
  <c r="I137" i="4"/>
  <c r="I143" i="4"/>
  <c r="I136" i="4"/>
  <c r="F9" i="4"/>
  <c r="K31" i="4"/>
  <c r="I82" i="4"/>
  <c r="I92" i="4"/>
  <c r="I115" i="4"/>
  <c r="I116" i="4"/>
  <c r="I117" i="4"/>
  <c r="I146" i="4"/>
  <c r="I61" i="4"/>
  <c r="I67" i="4"/>
  <c r="I75" i="4"/>
  <c r="I77" i="4"/>
  <c r="I81" i="4"/>
  <c r="I86" i="4"/>
  <c r="I106" i="4"/>
  <c r="I108" i="4"/>
  <c r="I125" i="4"/>
  <c r="I139" i="4"/>
  <c r="I141" i="4"/>
  <c r="K123" i="3"/>
  <c r="K95" i="3"/>
  <c r="K59" i="3"/>
  <c r="K93" i="3"/>
  <c r="K99" i="3"/>
  <c r="K127" i="3"/>
  <c r="K91" i="3"/>
  <c r="K86" i="3"/>
  <c r="K63" i="3"/>
  <c r="K131" i="3"/>
  <c r="K125" i="3"/>
  <c r="K67" i="3"/>
  <c r="K61" i="3"/>
  <c r="K94" i="3"/>
  <c r="K92" i="3"/>
  <c r="K124" i="3"/>
  <c r="K62" i="3"/>
  <c r="K60" i="3"/>
  <c r="K126" i="3"/>
  <c r="N86" i="3"/>
  <c r="O86" i="3" s="1"/>
  <c r="L130" i="3"/>
  <c r="K31" i="3"/>
  <c r="L66" i="3"/>
  <c r="I74" i="3"/>
  <c r="I107" i="3"/>
  <c r="H30" i="3"/>
  <c r="I32" i="3"/>
  <c r="L82" i="3"/>
  <c r="N80" i="3" s="1"/>
  <c r="O80" i="3" s="1"/>
  <c r="L94" i="3"/>
  <c r="I94" i="3"/>
  <c r="I150" i="3"/>
  <c r="I145" i="3"/>
  <c r="I141" i="3"/>
  <c r="I139" i="3"/>
  <c r="I131" i="3"/>
  <c r="I125" i="3"/>
  <c r="I106" i="3"/>
  <c r="I81" i="3"/>
  <c r="I67" i="3"/>
  <c r="I146" i="3"/>
  <c r="I117" i="3"/>
  <c r="I116" i="3"/>
  <c r="I115" i="3"/>
  <c r="I92" i="3"/>
  <c r="I82" i="3"/>
  <c r="I104" i="3"/>
  <c r="I95" i="3"/>
  <c r="I71" i="3"/>
  <c r="I59" i="3"/>
  <c r="I143" i="3"/>
  <c r="I137" i="3"/>
  <c r="I135" i="3"/>
  <c r="I123" i="3"/>
  <c r="I110" i="3"/>
  <c r="I79" i="3"/>
  <c r="I73" i="3"/>
  <c r="I140" i="3"/>
  <c r="I149" i="3"/>
  <c r="I148" i="3"/>
  <c r="I147" i="3"/>
  <c r="I124" i="3"/>
  <c r="I114" i="3"/>
  <c r="I85" i="3"/>
  <c r="I84" i="3"/>
  <c r="I83" i="3"/>
  <c r="I60" i="3"/>
  <c r="I142" i="3"/>
  <c r="I136" i="3"/>
  <c r="I127" i="3"/>
  <c r="I111" i="3"/>
  <c r="I105" i="3"/>
  <c r="I103" i="3"/>
  <c r="I91" i="3"/>
  <c r="I78" i="3"/>
  <c r="I72" i="3"/>
  <c r="I63" i="3"/>
  <c r="I108" i="3"/>
  <c r="I86" i="3"/>
  <c r="I77" i="3"/>
  <c r="I75" i="3"/>
  <c r="I61" i="3"/>
  <c r="I138" i="3"/>
  <c r="I93" i="3"/>
  <c r="I109" i="3"/>
  <c r="L146" i="3"/>
  <c r="N144" i="3" s="1"/>
  <c r="O144" i="3" s="1"/>
  <c r="N145" i="3"/>
  <c r="O145" i="3" s="1"/>
  <c r="M9" i="3"/>
  <c r="F9" i="3"/>
  <c r="D8" i="3"/>
  <c r="I31" i="3"/>
  <c r="I33" i="3"/>
  <c r="L102" i="3"/>
  <c r="I118" i="3"/>
  <c r="J46" i="3"/>
  <c r="I34" i="3"/>
  <c r="I35" i="3"/>
  <c r="I39" i="3"/>
  <c r="I42" i="3"/>
  <c r="I45" i="3"/>
  <c r="I48" i="3"/>
  <c r="H70" i="3"/>
  <c r="I126" i="3"/>
  <c r="H134" i="3"/>
  <c r="H50" i="3" s="1"/>
  <c r="L150" i="3"/>
  <c r="J30" i="3"/>
  <c r="H46" i="3"/>
  <c r="AE105" i="3"/>
  <c r="AE109" i="3" s="1"/>
  <c r="AE116" i="3" s="1"/>
  <c r="AD148" i="2"/>
  <c r="AD116" i="2"/>
  <c r="L118" i="2"/>
  <c r="AG141" i="2"/>
  <c r="L126" i="2"/>
  <c r="N145" i="2" s="1"/>
  <c r="O145" i="2" s="1"/>
  <c r="J151" i="2"/>
  <c r="K150" i="2" s="1"/>
  <c r="AG109" i="2"/>
  <c r="L94" i="2"/>
  <c r="J119" i="2"/>
  <c r="K118" i="2" s="1"/>
  <c r="AC116" i="2"/>
  <c r="L130" i="2"/>
  <c r="L150" i="2"/>
  <c r="H102" i="2"/>
  <c r="H39" i="2" s="1"/>
  <c r="L39" i="2" s="1"/>
  <c r="H119" i="2"/>
  <c r="AC148" i="2"/>
  <c r="L98" i="2"/>
  <c r="L99" i="2"/>
  <c r="L131" i="2"/>
  <c r="AE137" i="2"/>
  <c r="AE141" i="2" s="1"/>
  <c r="AE148" i="2" s="1"/>
  <c r="L144" i="2"/>
  <c r="AE105" i="2"/>
  <c r="AE109" i="2" s="1"/>
  <c r="AE116" i="2" s="1"/>
  <c r="L112" i="2"/>
  <c r="H44" i="2"/>
  <c r="J86" i="2"/>
  <c r="H86" i="2"/>
  <c r="L85" i="2"/>
  <c r="L84" i="2"/>
  <c r="AE83" i="2"/>
  <c r="AD83" i="2"/>
  <c r="AC83" i="2"/>
  <c r="L83" i="2"/>
  <c r="L81" i="2"/>
  <c r="L79" i="2"/>
  <c r="L78" i="2"/>
  <c r="AD77" i="2"/>
  <c r="L77" i="2"/>
  <c r="L76" i="2"/>
  <c r="L75" i="2"/>
  <c r="L74" i="2"/>
  <c r="AC73" i="2"/>
  <c r="AC77" i="2" s="1"/>
  <c r="L73" i="2"/>
  <c r="L71" i="2"/>
  <c r="AG67" i="2"/>
  <c r="H67" i="2"/>
  <c r="H70" i="2" s="1"/>
  <c r="AG63" i="2"/>
  <c r="L63" i="2"/>
  <c r="L66" i="2" s="1"/>
  <c r="AG62" i="2"/>
  <c r="J62" i="2"/>
  <c r="AG61" i="2"/>
  <c r="T61" i="2"/>
  <c r="L61" i="2"/>
  <c r="L60" i="2"/>
  <c r="L59" i="2"/>
  <c r="H50" i="2"/>
  <c r="H49" i="2"/>
  <c r="L49" i="2" s="1"/>
  <c r="H45" i="2"/>
  <c r="L45" i="2" s="1"/>
  <c r="H43" i="2"/>
  <c r="L43" i="2" s="1"/>
  <c r="H42" i="2"/>
  <c r="L42" i="2" s="1"/>
  <c r="H41" i="2"/>
  <c r="H40" i="2"/>
  <c r="H37" i="2"/>
  <c r="H36" i="2"/>
  <c r="H35" i="2"/>
  <c r="L35" i="2" s="1"/>
  <c r="H34" i="2"/>
  <c r="L34" i="2" s="1"/>
  <c r="H33" i="2"/>
  <c r="J32" i="2"/>
  <c r="J31" i="2"/>
  <c r="H31" i="2"/>
  <c r="J29" i="2"/>
  <c r="H29" i="2"/>
  <c r="J28" i="2"/>
  <c r="H28" i="2"/>
  <c r="J27" i="2"/>
  <c r="H27" i="2"/>
  <c r="G20" i="2"/>
  <c r="F20" i="2"/>
  <c r="K15" i="2"/>
  <c r="H15" i="2"/>
  <c r="J8" i="2"/>
  <c r="H8" i="2"/>
  <c r="F8" i="2"/>
  <c r="G38" i="1"/>
  <c r="F38" i="1"/>
  <c r="E38" i="1"/>
  <c r="G37" i="1"/>
  <c r="G41" i="1" s="1"/>
  <c r="F37" i="1"/>
  <c r="E37" i="1"/>
  <c r="J34" i="1"/>
  <c r="I34" i="1"/>
  <c r="H34" i="1"/>
  <c r="J33" i="1"/>
  <c r="I33" i="1"/>
  <c r="K33" i="1" s="1"/>
  <c r="H33" i="1"/>
  <c r="F32" i="1"/>
  <c r="F31" i="1"/>
  <c r="J30" i="1"/>
  <c r="J38" i="1" s="1"/>
  <c r="I30" i="1"/>
  <c r="K30" i="1" s="1"/>
  <c r="H30" i="1"/>
  <c r="H38" i="1" s="1"/>
  <c r="J29" i="1"/>
  <c r="J37" i="1" s="1"/>
  <c r="J41" i="1" s="1"/>
  <c r="I29" i="1"/>
  <c r="I37" i="1" s="1"/>
  <c r="H29" i="1"/>
  <c r="F20" i="1"/>
  <c r="H20" i="1" s="1"/>
  <c r="E20" i="1"/>
  <c r="D20" i="1"/>
  <c r="F19" i="1"/>
  <c r="F18" i="1" s="1"/>
  <c r="E19" i="1"/>
  <c r="G19" i="1" s="1"/>
  <c r="D19" i="1"/>
  <c r="D18" i="1" s="1"/>
  <c r="E12" i="1"/>
  <c r="G11" i="1"/>
  <c r="F11" i="1"/>
  <c r="E11" i="1"/>
  <c r="G10" i="1"/>
  <c r="G12" i="1" s="1"/>
  <c r="F10" i="1"/>
  <c r="E10" i="1"/>
  <c r="J9" i="1"/>
  <c r="I9" i="1"/>
  <c r="K9" i="1" s="1"/>
  <c r="H9" i="1"/>
  <c r="J8" i="1"/>
  <c r="I8" i="1"/>
  <c r="K8" i="1" s="1"/>
  <c r="H8" i="1"/>
  <c r="J7" i="1"/>
  <c r="K7" i="1" s="1"/>
  <c r="I7" i="1"/>
  <c r="H7" i="1"/>
  <c r="J6" i="1"/>
  <c r="J10" i="1" s="1"/>
  <c r="I6" i="1"/>
  <c r="H6" i="1"/>
  <c r="H10" i="1" s="1"/>
  <c r="L119" i="6" l="1"/>
  <c r="L46" i="6"/>
  <c r="L146" i="6"/>
  <c r="N145" i="6"/>
  <c r="O145" i="6" s="1"/>
  <c r="J47" i="6"/>
  <c r="N118" i="6"/>
  <c r="O118" i="6" s="1"/>
  <c r="L70" i="6"/>
  <c r="L82" i="6" s="1"/>
  <c r="N81" i="6"/>
  <c r="O81" i="6" s="1"/>
  <c r="I48" i="6"/>
  <c r="L51" i="6"/>
  <c r="N112" i="6"/>
  <c r="O112" i="6" s="1"/>
  <c r="H47" i="6"/>
  <c r="L30" i="6"/>
  <c r="K30" i="6" s="1"/>
  <c r="I30" i="6"/>
  <c r="I48" i="5"/>
  <c r="L51" i="5"/>
  <c r="L119" i="5"/>
  <c r="N118" i="5"/>
  <c r="O118" i="5" s="1"/>
  <c r="L46" i="5"/>
  <c r="N86" i="5"/>
  <c r="O86" i="5" s="1"/>
  <c r="H47" i="5"/>
  <c r="L30" i="5"/>
  <c r="I30" i="5" s="1"/>
  <c r="M82" i="5"/>
  <c r="L87" i="5"/>
  <c r="M86" i="5" s="1"/>
  <c r="J47" i="5"/>
  <c r="L134" i="5"/>
  <c r="L146" i="5" s="1"/>
  <c r="N112" i="5"/>
  <c r="O112" i="5" s="1"/>
  <c r="M150" i="5"/>
  <c r="I50" i="5"/>
  <c r="J47" i="4"/>
  <c r="H47" i="4"/>
  <c r="L30" i="4"/>
  <c r="I30" i="4"/>
  <c r="L134" i="4"/>
  <c r="L87" i="4"/>
  <c r="M82" i="4"/>
  <c r="L146" i="4"/>
  <c r="N80" i="4"/>
  <c r="O80" i="4" s="1"/>
  <c r="M150" i="4"/>
  <c r="M144" i="4"/>
  <c r="I48" i="4"/>
  <c r="L51" i="4"/>
  <c r="N86" i="4"/>
  <c r="O86" i="4" s="1"/>
  <c r="I46" i="4"/>
  <c r="L119" i="4"/>
  <c r="K46" i="4"/>
  <c r="L46" i="3"/>
  <c r="N150" i="3"/>
  <c r="O150" i="3" s="1"/>
  <c r="K30" i="3"/>
  <c r="J47" i="3"/>
  <c r="N113" i="3"/>
  <c r="O113" i="3" s="1"/>
  <c r="L114" i="3"/>
  <c r="L87" i="3"/>
  <c r="M82" i="3"/>
  <c r="L50" i="3"/>
  <c r="I50" i="3" s="1"/>
  <c r="H51" i="3"/>
  <c r="K46" i="3"/>
  <c r="L151" i="3"/>
  <c r="M146" i="3"/>
  <c r="H47" i="3"/>
  <c r="L30" i="3"/>
  <c r="I30" i="3"/>
  <c r="AD84" i="2"/>
  <c r="H32" i="2"/>
  <c r="N113" i="2"/>
  <c r="O113" i="2" s="1"/>
  <c r="L80" i="2"/>
  <c r="L102" i="2"/>
  <c r="L114" i="2" s="1"/>
  <c r="N118" i="2" s="1"/>
  <c r="O118" i="2" s="1"/>
  <c r="L134" i="2"/>
  <c r="L146" i="2" s="1"/>
  <c r="N144" i="2" s="1"/>
  <c r="O144" i="2" s="1"/>
  <c r="J46" i="2"/>
  <c r="L28" i="2"/>
  <c r="K28" i="2" s="1"/>
  <c r="L32" i="2"/>
  <c r="I32" i="2" s="1"/>
  <c r="L8" i="2"/>
  <c r="I8" i="2" s="1"/>
  <c r="L27" i="2"/>
  <c r="I27" i="2" s="1"/>
  <c r="L86" i="2"/>
  <c r="H20" i="2"/>
  <c r="I20" i="2" s="1"/>
  <c r="J20" i="2" s="1"/>
  <c r="I49" i="2"/>
  <c r="AE73" i="2"/>
  <c r="AE77" i="2" s="1"/>
  <c r="AE84" i="2" s="1"/>
  <c r="L40" i="2"/>
  <c r="I40" i="2" s="1"/>
  <c r="L36" i="2"/>
  <c r="I36" i="2" s="1"/>
  <c r="H11" i="1"/>
  <c r="I10" i="1"/>
  <c r="H19" i="1"/>
  <c r="H18" i="1" s="1"/>
  <c r="G20" i="1"/>
  <c r="I20" i="1" s="1"/>
  <c r="H36" i="1"/>
  <c r="I11" i="1"/>
  <c r="F40" i="1"/>
  <c r="K11" i="1"/>
  <c r="F12" i="1"/>
  <c r="H37" i="1"/>
  <c r="F39" i="1" s="1"/>
  <c r="I38" i="1"/>
  <c r="I41" i="1" s="1"/>
  <c r="K34" i="1"/>
  <c r="K38" i="1" s="1"/>
  <c r="E18" i="1"/>
  <c r="G18" i="1"/>
  <c r="I19" i="1"/>
  <c r="I18" i="1" s="1"/>
  <c r="E36" i="1"/>
  <c r="E35" i="1"/>
  <c r="H12" i="1"/>
  <c r="H41" i="1"/>
  <c r="L33" i="2"/>
  <c r="I33" i="2" s="1"/>
  <c r="K6" i="1"/>
  <c r="K10" i="1" s="1"/>
  <c r="F35" i="1"/>
  <c r="L29" i="2"/>
  <c r="I29" i="2" s="1"/>
  <c r="I34" i="2"/>
  <c r="AC84" i="2"/>
  <c r="J11" i="1"/>
  <c r="J12" i="1" s="1"/>
  <c r="H35" i="1"/>
  <c r="E41" i="1"/>
  <c r="H30" i="2"/>
  <c r="L41" i="2"/>
  <c r="I41" i="2" s="1"/>
  <c r="F41" i="1"/>
  <c r="J30" i="2"/>
  <c r="F36" i="1"/>
  <c r="I35" i="2"/>
  <c r="I42" i="2"/>
  <c r="K29" i="1"/>
  <c r="H46" i="2"/>
  <c r="L31" i="2"/>
  <c r="K31" i="2" s="1"/>
  <c r="L37" i="2"/>
  <c r="I37" i="2" s="1"/>
  <c r="L44" i="2"/>
  <c r="I44" i="2" s="1"/>
  <c r="L50" i="2"/>
  <c r="I50" i="2" s="1"/>
  <c r="AG77" i="2"/>
  <c r="I39" i="2"/>
  <c r="I45" i="2"/>
  <c r="J87" i="2"/>
  <c r="L67" i="2"/>
  <c r="L70" i="2" s="1"/>
  <c r="L62" i="2"/>
  <c r="I43" i="2"/>
  <c r="L87" i="6" l="1"/>
  <c r="M82" i="6"/>
  <c r="N86" i="6"/>
  <c r="O86" i="6" s="1"/>
  <c r="N80" i="6"/>
  <c r="O80" i="6" s="1"/>
  <c r="J52" i="6"/>
  <c r="K47" i="6"/>
  <c r="K46" i="6"/>
  <c r="H52" i="6"/>
  <c r="L47" i="6"/>
  <c r="I47" i="6" s="1"/>
  <c r="I51" i="6"/>
  <c r="I46" i="6"/>
  <c r="M119" i="6"/>
  <c r="K119" i="6"/>
  <c r="I119" i="6"/>
  <c r="L151" i="6"/>
  <c r="M146" i="6"/>
  <c r="N150" i="6"/>
  <c r="O150" i="6" s="1"/>
  <c r="N144" i="6"/>
  <c r="O144" i="6" s="1"/>
  <c r="L151" i="5"/>
  <c r="M146" i="5"/>
  <c r="N144" i="5"/>
  <c r="O144" i="5" s="1"/>
  <c r="N150" i="5"/>
  <c r="O150" i="5" s="1"/>
  <c r="K46" i="5"/>
  <c r="I51" i="5"/>
  <c r="M131" i="5"/>
  <c r="I46" i="5"/>
  <c r="J52" i="5"/>
  <c r="K47" i="5"/>
  <c r="H52" i="5"/>
  <c r="L47" i="5"/>
  <c r="I47" i="5"/>
  <c r="M144" i="5"/>
  <c r="K30" i="5"/>
  <c r="M119" i="5"/>
  <c r="K119" i="5"/>
  <c r="I119" i="5"/>
  <c r="M87" i="5"/>
  <c r="M79" i="5"/>
  <c r="M73" i="5"/>
  <c r="M71" i="5"/>
  <c r="M140" i="5"/>
  <c r="M138" i="5"/>
  <c r="M124" i="5"/>
  <c r="M113" i="5"/>
  <c r="M109" i="5"/>
  <c r="M107" i="5"/>
  <c r="M76" i="5"/>
  <c r="M74" i="5"/>
  <c r="M123" i="5"/>
  <c r="M59" i="5"/>
  <c r="M142" i="5"/>
  <c r="M136" i="5"/>
  <c r="M125" i="5"/>
  <c r="M111" i="5"/>
  <c r="M105" i="5"/>
  <c r="M103" i="5"/>
  <c r="M78" i="5"/>
  <c r="M72" i="5"/>
  <c r="M61" i="5"/>
  <c r="M116" i="5"/>
  <c r="M95" i="5"/>
  <c r="M117" i="5"/>
  <c r="M115" i="5"/>
  <c r="M81" i="5"/>
  <c r="K87" i="5"/>
  <c r="M112" i="5"/>
  <c r="M135" i="5"/>
  <c r="M85" i="5"/>
  <c r="M91" i="5"/>
  <c r="M137" i="5"/>
  <c r="M92" i="5"/>
  <c r="M93" i="5"/>
  <c r="M145" i="5"/>
  <c r="M127" i="5"/>
  <c r="M75" i="5"/>
  <c r="M106" i="5"/>
  <c r="M60" i="5"/>
  <c r="M139" i="5"/>
  <c r="M149" i="5"/>
  <c r="M141" i="5"/>
  <c r="M67" i="5"/>
  <c r="M84" i="5"/>
  <c r="M94" i="5"/>
  <c r="M99" i="5"/>
  <c r="M110" i="5"/>
  <c r="M83" i="5"/>
  <c r="M148" i="5"/>
  <c r="M147" i="5"/>
  <c r="M118" i="5"/>
  <c r="M77" i="5"/>
  <c r="M126" i="5"/>
  <c r="M108" i="5"/>
  <c r="M63" i="5"/>
  <c r="M104" i="5"/>
  <c r="M62" i="5"/>
  <c r="M80" i="5"/>
  <c r="M143" i="5"/>
  <c r="I87" i="5"/>
  <c r="M114" i="5"/>
  <c r="L151" i="4"/>
  <c r="M146" i="4"/>
  <c r="N144" i="4"/>
  <c r="O144" i="4" s="1"/>
  <c r="M110" i="4"/>
  <c r="M104" i="4"/>
  <c r="M99" i="4"/>
  <c r="M93" i="4"/>
  <c r="M87" i="4"/>
  <c r="M71" i="4"/>
  <c r="M140" i="4"/>
  <c r="M138" i="4"/>
  <c r="M124" i="4"/>
  <c r="M113" i="4"/>
  <c r="M76" i="4"/>
  <c r="M74" i="4"/>
  <c r="M60" i="4"/>
  <c r="M123" i="4"/>
  <c r="M115" i="4"/>
  <c r="M91" i="4"/>
  <c r="M83" i="4"/>
  <c r="M142" i="4"/>
  <c r="M136" i="4"/>
  <c r="M125" i="4"/>
  <c r="M111" i="4"/>
  <c r="M105" i="4"/>
  <c r="M103" i="4"/>
  <c r="M78" i="4"/>
  <c r="M72" i="4"/>
  <c r="M61" i="4"/>
  <c r="M117" i="4"/>
  <c r="M59" i="4"/>
  <c r="M116" i="4"/>
  <c r="M95" i="4"/>
  <c r="K87" i="4"/>
  <c r="M135" i="4"/>
  <c r="M67" i="4"/>
  <c r="I87" i="4"/>
  <c r="M127" i="4"/>
  <c r="M92" i="4"/>
  <c r="M149" i="4"/>
  <c r="M80" i="4"/>
  <c r="M137" i="4"/>
  <c r="M118" i="4"/>
  <c r="M94" i="4"/>
  <c r="M77" i="4"/>
  <c r="M86" i="4"/>
  <c r="M85" i="4"/>
  <c r="M81" i="4"/>
  <c r="M112" i="4"/>
  <c r="M75" i="4"/>
  <c r="M141" i="4"/>
  <c r="M63" i="4"/>
  <c r="M139" i="4"/>
  <c r="M79" i="4"/>
  <c r="M147" i="4"/>
  <c r="M84" i="4"/>
  <c r="M106" i="4"/>
  <c r="M126" i="4"/>
  <c r="M148" i="4"/>
  <c r="M109" i="4"/>
  <c r="M62" i="4"/>
  <c r="M73" i="4"/>
  <c r="M145" i="4"/>
  <c r="M108" i="4"/>
  <c r="M107" i="4"/>
  <c r="M143" i="4"/>
  <c r="H52" i="4"/>
  <c r="L47" i="4"/>
  <c r="I51" i="4"/>
  <c r="N150" i="4"/>
  <c r="O150" i="4" s="1"/>
  <c r="J52" i="4"/>
  <c r="I119" i="4"/>
  <c r="M119" i="4"/>
  <c r="K119" i="4"/>
  <c r="K30" i="4"/>
  <c r="M114" i="4"/>
  <c r="M131" i="4"/>
  <c r="M151" i="3"/>
  <c r="K151" i="3"/>
  <c r="I151" i="3"/>
  <c r="M143" i="3"/>
  <c r="M137" i="3"/>
  <c r="M135" i="3"/>
  <c r="M93" i="3"/>
  <c r="M73" i="3"/>
  <c r="M136" i="3"/>
  <c r="M108" i="3"/>
  <c r="M106" i="3"/>
  <c r="M92" i="3"/>
  <c r="M110" i="3"/>
  <c r="M104" i="3"/>
  <c r="M87" i="3"/>
  <c r="M79" i="3"/>
  <c r="M71" i="3"/>
  <c r="M142" i="3"/>
  <c r="M111" i="3"/>
  <c r="M105" i="3"/>
  <c r="M78" i="3"/>
  <c r="M72" i="3"/>
  <c r="M125" i="3"/>
  <c r="M67" i="3"/>
  <c r="M103" i="3"/>
  <c r="M61" i="3"/>
  <c r="M144" i="3"/>
  <c r="M112" i="3"/>
  <c r="M63" i="3"/>
  <c r="M140" i="3"/>
  <c r="M74" i="3"/>
  <c r="M107" i="3"/>
  <c r="M117" i="3"/>
  <c r="I87" i="3"/>
  <c r="M149" i="3"/>
  <c r="M99" i="3"/>
  <c r="M123" i="3"/>
  <c r="M62" i="3"/>
  <c r="M86" i="3"/>
  <c r="M81" i="3"/>
  <c r="M126" i="3"/>
  <c r="M109" i="3"/>
  <c r="M59" i="3"/>
  <c r="M118" i="3"/>
  <c r="M77" i="3"/>
  <c r="M139" i="3"/>
  <c r="M131" i="3"/>
  <c r="M80" i="3"/>
  <c r="M148" i="3"/>
  <c r="M84" i="3"/>
  <c r="M60" i="3"/>
  <c r="M127" i="3"/>
  <c r="M116" i="3"/>
  <c r="M124" i="3"/>
  <c r="M75" i="3"/>
  <c r="M141" i="3"/>
  <c r="M76" i="3"/>
  <c r="M147" i="3"/>
  <c r="M95" i="3"/>
  <c r="M113" i="3"/>
  <c r="M83" i="3"/>
  <c r="K87" i="3"/>
  <c r="M138" i="3"/>
  <c r="M85" i="3"/>
  <c r="M145" i="3"/>
  <c r="M115" i="3"/>
  <c r="M91" i="3"/>
  <c r="M150" i="3"/>
  <c r="M114" i="3"/>
  <c r="L119" i="3"/>
  <c r="N112" i="3"/>
  <c r="O112" i="3" s="1"/>
  <c r="N118" i="3"/>
  <c r="O118" i="3" s="1"/>
  <c r="I51" i="3"/>
  <c r="M94" i="3"/>
  <c r="H52" i="3"/>
  <c r="L47" i="3"/>
  <c r="I47" i="3"/>
  <c r="L51" i="3"/>
  <c r="J52" i="3"/>
  <c r="K47" i="3"/>
  <c r="I46" i="3"/>
  <c r="K8" i="2"/>
  <c r="L119" i="2"/>
  <c r="I119" i="2" s="1"/>
  <c r="N112" i="2"/>
  <c r="O112" i="2" s="1"/>
  <c r="K123" i="2"/>
  <c r="K94" i="2"/>
  <c r="K92" i="2"/>
  <c r="K91" i="2"/>
  <c r="K124" i="2"/>
  <c r="K99" i="2"/>
  <c r="K131" i="2"/>
  <c r="K93" i="2"/>
  <c r="K125" i="2"/>
  <c r="K95" i="2"/>
  <c r="K127" i="2"/>
  <c r="K126" i="2"/>
  <c r="L151" i="2"/>
  <c r="N150" i="2"/>
  <c r="O150" i="2" s="1"/>
  <c r="K27" i="2"/>
  <c r="K62" i="2"/>
  <c r="I28" i="2"/>
  <c r="K32" i="2"/>
  <c r="F9" i="2"/>
  <c r="M9" i="2"/>
  <c r="D8" i="2"/>
  <c r="I12" i="1"/>
  <c r="K12" i="1"/>
  <c r="L46" i="2"/>
  <c r="H87" i="2"/>
  <c r="K59" i="2"/>
  <c r="K61" i="2"/>
  <c r="K60" i="2"/>
  <c r="K67" i="2"/>
  <c r="K86" i="2"/>
  <c r="K63" i="2"/>
  <c r="E32" i="1"/>
  <c r="K37" i="1"/>
  <c r="E31" i="1"/>
  <c r="N80" i="2"/>
  <c r="O80" i="2" s="1"/>
  <c r="N81" i="2"/>
  <c r="O81" i="2" s="1"/>
  <c r="J47" i="2"/>
  <c r="K29" i="2"/>
  <c r="L30" i="2"/>
  <c r="K30" i="2" s="1"/>
  <c r="H47" i="2"/>
  <c r="H32" i="1"/>
  <c r="I31" i="2"/>
  <c r="H48" i="2"/>
  <c r="M47" i="6" l="1"/>
  <c r="L52" i="6"/>
  <c r="N34" i="6"/>
  <c r="O34" i="6" s="1"/>
  <c r="N46" i="6"/>
  <c r="O46" i="6" s="1"/>
  <c r="M151" i="6"/>
  <c r="K151" i="6"/>
  <c r="I151" i="6"/>
  <c r="I52" i="6"/>
  <c r="M135" i="6"/>
  <c r="M110" i="6"/>
  <c r="M104" i="6"/>
  <c r="M93" i="6"/>
  <c r="M87" i="6"/>
  <c r="M95" i="6"/>
  <c r="M115" i="6"/>
  <c r="M149" i="6"/>
  <c r="M148" i="6"/>
  <c r="M147" i="6"/>
  <c r="M127" i="6"/>
  <c r="M91" i="6"/>
  <c r="M85" i="6"/>
  <c r="M84" i="6"/>
  <c r="M83" i="6"/>
  <c r="M63" i="6"/>
  <c r="M116" i="6"/>
  <c r="M142" i="6"/>
  <c r="M136" i="6"/>
  <c r="M131" i="6"/>
  <c r="M125" i="6"/>
  <c r="M105" i="6"/>
  <c r="M103" i="6"/>
  <c r="M78" i="6"/>
  <c r="M72" i="6"/>
  <c r="M117" i="6"/>
  <c r="M59" i="6"/>
  <c r="M123" i="6"/>
  <c r="M60" i="6"/>
  <c r="M112" i="6"/>
  <c r="M61" i="6"/>
  <c r="M71" i="6"/>
  <c r="M81" i="6"/>
  <c r="M113" i="6"/>
  <c r="M73" i="6"/>
  <c r="M75" i="6"/>
  <c r="M150" i="6"/>
  <c r="M76" i="6"/>
  <c r="M106" i="6"/>
  <c r="M144" i="6"/>
  <c r="M107" i="6"/>
  <c r="M79" i="6"/>
  <c r="K87" i="6"/>
  <c r="M108" i="6"/>
  <c r="M109" i="6"/>
  <c r="M140" i="6"/>
  <c r="M138" i="6"/>
  <c r="M94" i="6"/>
  <c r="M137" i="6"/>
  <c r="M92" i="6"/>
  <c r="M145" i="6"/>
  <c r="M111" i="6"/>
  <c r="M124" i="6"/>
  <c r="M74" i="6"/>
  <c r="M118" i="6"/>
  <c r="I87" i="6"/>
  <c r="M99" i="6"/>
  <c r="M143" i="6"/>
  <c r="M139" i="6"/>
  <c r="M141" i="6"/>
  <c r="M77" i="6"/>
  <c r="M86" i="6"/>
  <c r="M114" i="6"/>
  <c r="M80" i="6"/>
  <c r="M126" i="6"/>
  <c r="M67" i="6"/>
  <c r="M62" i="6"/>
  <c r="L52" i="5"/>
  <c r="N34" i="5"/>
  <c r="O34" i="5" s="1"/>
  <c r="N46" i="5"/>
  <c r="O46" i="5" s="1"/>
  <c r="I52" i="5"/>
  <c r="M151" i="5"/>
  <c r="I151" i="5"/>
  <c r="K151" i="5"/>
  <c r="M47" i="4"/>
  <c r="L52" i="4"/>
  <c r="N46" i="4"/>
  <c r="O46" i="4" s="1"/>
  <c r="N34" i="4"/>
  <c r="O34" i="4" s="1"/>
  <c r="K47" i="4"/>
  <c r="M151" i="4"/>
  <c r="I151" i="4"/>
  <c r="K151" i="4"/>
  <c r="I52" i="4"/>
  <c r="K52" i="4"/>
  <c r="I47" i="4"/>
  <c r="L52" i="3"/>
  <c r="I52" i="3" s="1"/>
  <c r="N34" i="3"/>
  <c r="O34" i="3" s="1"/>
  <c r="N46" i="3"/>
  <c r="O46" i="3" s="1"/>
  <c r="M119" i="3"/>
  <c r="I119" i="3"/>
  <c r="K119" i="3"/>
  <c r="K119" i="2"/>
  <c r="I148" i="2"/>
  <c r="I146" i="2"/>
  <c r="I127" i="2"/>
  <c r="I117" i="2"/>
  <c r="I107" i="2"/>
  <c r="I91" i="2"/>
  <c r="I138" i="2"/>
  <c r="I136" i="2"/>
  <c r="I123" i="2"/>
  <c r="I115" i="2"/>
  <c r="I111" i="2"/>
  <c r="I109" i="2"/>
  <c r="I104" i="2"/>
  <c r="I95" i="2"/>
  <c r="I145" i="2"/>
  <c r="I142" i="2"/>
  <c r="I140" i="2"/>
  <c r="I116" i="2"/>
  <c r="I114" i="2"/>
  <c r="I92" i="2"/>
  <c r="I135" i="2"/>
  <c r="I124" i="2"/>
  <c r="I106" i="2"/>
  <c r="I94" i="2"/>
  <c r="I149" i="2"/>
  <c r="I139" i="2"/>
  <c r="I137" i="2"/>
  <c r="I113" i="2"/>
  <c r="I110" i="2"/>
  <c r="I108" i="2"/>
  <c r="I93" i="2"/>
  <c r="I147" i="2"/>
  <c r="I143" i="2"/>
  <c r="I141" i="2"/>
  <c r="I125" i="2"/>
  <c r="I103" i="2"/>
  <c r="I105" i="2"/>
  <c r="I131" i="2"/>
  <c r="I99" i="2"/>
  <c r="I126" i="2"/>
  <c r="I150" i="2"/>
  <c r="I118" i="2"/>
  <c r="K151" i="2"/>
  <c r="I151" i="2"/>
  <c r="K41" i="1"/>
  <c r="E40" i="1"/>
  <c r="H40" i="1"/>
  <c r="H39" i="1"/>
  <c r="E39" i="1"/>
  <c r="L47" i="2"/>
  <c r="I47" i="2" s="1"/>
  <c r="H51" i="2"/>
  <c r="H52" i="2" s="1"/>
  <c r="L48" i="2"/>
  <c r="I48" i="2" s="1"/>
  <c r="I30" i="2"/>
  <c r="J52" i="2"/>
  <c r="K46" i="2"/>
  <c r="I46" i="2"/>
  <c r="I76" i="2"/>
  <c r="I78" i="2"/>
  <c r="I75" i="2"/>
  <c r="I59" i="2"/>
  <c r="I72" i="2"/>
  <c r="I74" i="2"/>
  <c r="I63" i="2"/>
  <c r="I77" i="2"/>
  <c r="I85" i="2"/>
  <c r="I79" i="2"/>
  <c r="I84" i="2"/>
  <c r="I71" i="2"/>
  <c r="I61" i="2"/>
  <c r="I83" i="2"/>
  <c r="I60" i="2"/>
  <c r="I81" i="2"/>
  <c r="I73" i="2"/>
  <c r="I62" i="2"/>
  <c r="I67" i="2"/>
  <c r="I86" i="2"/>
  <c r="L87" i="2"/>
  <c r="N86" i="2"/>
  <c r="O86" i="2" s="1"/>
  <c r="I82" i="2"/>
  <c r="M52" i="6" l="1"/>
  <c r="M27" i="6"/>
  <c r="M49" i="6"/>
  <c r="M45" i="6"/>
  <c r="M31" i="6"/>
  <c r="M34" i="6"/>
  <c r="M28" i="6"/>
  <c r="M33" i="6"/>
  <c r="M29" i="6"/>
  <c r="M40" i="6"/>
  <c r="M41" i="6"/>
  <c r="M43" i="6"/>
  <c r="M36" i="6"/>
  <c r="M32" i="6"/>
  <c r="M37" i="6"/>
  <c r="M44" i="6"/>
  <c r="M42" i="6"/>
  <c r="M35" i="6"/>
  <c r="M48" i="6"/>
  <c r="M39" i="6"/>
  <c r="M50" i="6"/>
  <c r="M46" i="6"/>
  <c r="M30" i="6"/>
  <c r="M51" i="6"/>
  <c r="K52" i="6"/>
  <c r="M43" i="5"/>
  <c r="M36" i="5"/>
  <c r="M52" i="5"/>
  <c r="M40" i="5"/>
  <c r="M42" i="5"/>
  <c r="M37" i="5"/>
  <c r="M33" i="5"/>
  <c r="M29" i="5"/>
  <c r="M45" i="5"/>
  <c r="M27" i="5"/>
  <c r="M49" i="5"/>
  <c r="M34" i="5"/>
  <c r="M44" i="5"/>
  <c r="M31" i="5"/>
  <c r="M32" i="5"/>
  <c r="M41" i="5"/>
  <c r="M35" i="5"/>
  <c r="M28" i="5"/>
  <c r="M50" i="5"/>
  <c r="M39" i="5"/>
  <c r="M48" i="5"/>
  <c r="M51" i="5"/>
  <c r="M46" i="5"/>
  <c r="M30" i="5"/>
  <c r="M47" i="5"/>
  <c r="K52" i="5"/>
  <c r="M36" i="4"/>
  <c r="M44" i="4"/>
  <c r="M41" i="4"/>
  <c r="M49" i="4"/>
  <c r="M43" i="4"/>
  <c r="M52" i="4"/>
  <c r="M40" i="4"/>
  <c r="M28" i="4"/>
  <c r="M33" i="4"/>
  <c r="M32" i="4"/>
  <c r="M34" i="4"/>
  <c r="M39" i="4"/>
  <c r="M31" i="4"/>
  <c r="M35" i="4"/>
  <c r="M45" i="4"/>
  <c r="M29" i="4"/>
  <c r="M27" i="4"/>
  <c r="M42" i="4"/>
  <c r="M37" i="4"/>
  <c r="M46" i="4"/>
  <c r="M48" i="4"/>
  <c r="M50" i="4"/>
  <c r="M51" i="4"/>
  <c r="M30" i="4"/>
  <c r="M42" i="3"/>
  <c r="M35" i="3"/>
  <c r="M48" i="3"/>
  <c r="M52" i="3"/>
  <c r="M33" i="3"/>
  <c r="M49" i="3"/>
  <c r="M41" i="3"/>
  <c r="M37" i="3"/>
  <c r="M32" i="3"/>
  <c r="M44" i="3"/>
  <c r="M31" i="3"/>
  <c r="M39" i="3"/>
  <c r="M40" i="3"/>
  <c r="M27" i="3"/>
  <c r="M36" i="3"/>
  <c r="M43" i="3"/>
  <c r="M45" i="3"/>
  <c r="M28" i="3"/>
  <c r="M29" i="3"/>
  <c r="M34" i="3"/>
  <c r="M46" i="3"/>
  <c r="M50" i="3"/>
  <c r="M30" i="3"/>
  <c r="M47" i="3"/>
  <c r="M51" i="3"/>
  <c r="K52" i="3"/>
  <c r="M142" i="2"/>
  <c r="M140" i="2"/>
  <c r="M124" i="2"/>
  <c r="M106" i="2"/>
  <c r="M104" i="2"/>
  <c r="M93" i="2"/>
  <c r="M91" i="2"/>
  <c r="M108" i="2"/>
  <c r="M135" i="2"/>
  <c r="M139" i="2"/>
  <c r="M150" i="2"/>
  <c r="M147" i="2"/>
  <c r="M127" i="2"/>
  <c r="M138" i="2"/>
  <c r="M136" i="2"/>
  <c r="M103" i="2"/>
  <c r="M141" i="2"/>
  <c r="M113" i="2"/>
  <c r="M118" i="2"/>
  <c r="M95" i="2"/>
  <c r="M143" i="2"/>
  <c r="M137" i="2"/>
  <c r="M116" i="2"/>
  <c r="M115" i="2"/>
  <c r="M110" i="2"/>
  <c r="M117" i="2"/>
  <c r="M149" i="2"/>
  <c r="M109" i="2"/>
  <c r="M145" i="2"/>
  <c r="M125" i="2"/>
  <c r="M148" i="2"/>
  <c r="M123" i="2"/>
  <c r="M111" i="2"/>
  <c r="M105" i="2"/>
  <c r="M126" i="2"/>
  <c r="M92" i="2"/>
  <c r="M107" i="2"/>
  <c r="M131" i="2"/>
  <c r="M144" i="2"/>
  <c r="M112" i="2"/>
  <c r="M99" i="2"/>
  <c r="M94" i="2"/>
  <c r="M114" i="2"/>
  <c r="M119" i="2"/>
  <c r="M146" i="2"/>
  <c r="M151" i="2"/>
  <c r="M80" i="2"/>
  <c r="M82" i="2"/>
  <c r="K47" i="2"/>
  <c r="I87" i="2"/>
  <c r="L51" i="2"/>
  <c r="L52" i="2" s="1"/>
  <c r="M48" i="2" s="1"/>
  <c r="N34" i="2"/>
  <c r="O34" i="2" s="1"/>
  <c r="N46" i="2"/>
  <c r="O46" i="2" s="1"/>
  <c r="M72" i="2"/>
  <c r="M71" i="2"/>
  <c r="M87" i="2"/>
  <c r="M60" i="2"/>
  <c r="M85" i="2"/>
  <c r="M61" i="2"/>
  <c r="M77" i="2"/>
  <c r="M63" i="2"/>
  <c r="M59" i="2"/>
  <c r="M81" i="2"/>
  <c r="M84" i="2"/>
  <c r="M76" i="2"/>
  <c r="M75" i="2"/>
  <c r="M74" i="2"/>
  <c r="M78" i="2"/>
  <c r="M83" i="2"/>
  <c r="M73" i="2"/>
  <c r="M79" i="2"/>
  <c r="M86" i="2"/>
  <c r="M62" i="2"/>
  <c r="K87" i="2"/>
  <c r="M67" i="2"/>
  <c r="I51" i="2" l="1"/>
  <c r="K52" i="2"/>
  <c r="M51" i="2"/>
  <c r="M52" i="2"/>
  <c r="M43" i="2"/>
  <c r="M49" i="2"/>
  <c r="M27" i="2"/>
  <c r="M40" i="2"/>
  <c r="M28" i="2"/>
  <c r="M35" i="2"/>
  <c r="M42" i="2"/>
  <c r="M32" i="2"/>
  <c r="M39" i="2"/>
  <c r="M45" i="2"/>
  <c r="M34" i="2"/>
  <c r="M36" i="2"/>
  <c r="M31" i="2"/>
  <c r="M41" i="2"/>
  <c r="M33" i="2"/>
  <c r="M29" i="2"/>
  <c r="M50" i="2"/>
  <c r="M44" i="2"/>
  <c r="M37" i="2"/>
  <c r="M30" i="2"/>
  <c r="M46" i="2"/>
  <c r="M47" i="2"/>
  <c r="I52" i="2"/>
</calcChain>
</file>

<file path=xl/comments1.xml><?xml version="1.0" encoding="utf-8"?>
<comments xmlns="http://schemas.openxmlformats.org/spreadsheetml/2006/main">
  <authors>
    <author>Admin</author>
    <author>TIPA</author>
    <author>USER</author>
    <author>tipa</author>
  </authors>
  <commentList>
    <comment ref="E2" authorId="0" shapeId="0">
      <text>
        <r>
          <rPr>
            <b/>
            <sz val="9"/>
            <color rgb="FF000000"/>
            <rFont val="Tahoma"/>
          </rPr>
          <t>USER:</t>
        </r>
        <r>
          <rPr>
            <sz val="9"/>
            <color rgb="FF000000"/>
            <rFont val="Tahoma"/>
          </rPr>
          <t xml:space="preserve">
</t>
        </r>
        <r>
          <rPr>
            <sz val="9"/>
            <color rgb="FF000000"/>
            <rFont val="돋움"/>
            <family val="3"/>
            <charset val="129"/>
          </rPr>
          <t>산업기술분류표 상 대분류</t>
        </r>
      </text>
    </comment>
    <comment ref="J20" authorId="1" shapeId="0">
      <text>
        <r>
          <rPr>
            <b/>
            <sz val="9"/>
            <color rgb="FF000000"/>
            <rFont val="Tahoma"/>
          </rPr>
          <t>tipa:</t>
        </r>
        <r>
          <rPr>
            <sz val="9"/>
            <color rgb="FF000000"/>
            <rFont val="Tahoma"/>
          </rPr>
          <t xml:space="preserve">
</t>
        </r>
        <r>
          <rPr>
            <sz val="9"/>
            <color rgb="FF000000"/>
            <rFont val="돋움"/>
            <family val="3"/>
            <charset val="129"/>
          </rPr>
          <t>위</t>
        </r>
        <r>
          <rPr>
            <sz val="9"/>
            <color rgb="FF000000"/>
            <rFont val="Tahoma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표의 민간부담금과 동일 해야함</t>
        </r>
      </text>
    </comment>
    <comment ref="G71" authorId="2" shapeId="0">
      <text>
        <r>
          <rPr>
            <sz val="11"/>
            <color rgb="FF000000"/>
            <rFont val="돋움"/>
            <family val="3"/>
            <charset val="129"/>
          </rPr>
          <t>기술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특허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표준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정보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조사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분석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원천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핵심특허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확보전략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수립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지식재산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창출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활동에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비용
</t>
        </r>
      </text>
    </comment>
    <comment ref="G72" authorId="2" shapeId="0">
      <text>
        <r>
          <rPr>
            <b/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맑은 고딕"/>
            <family val="3"/>
            <charset val="129"/>
          </rPr>
          <t>기술도입비, 전문가 활용비(원고료, 강사료, 자문료 등을 포함한다), 연구개발서비스 활용비 등 외부 전문기술 활용을 위하여 필요한 비용</t>
        </r>
      </text>
    </comment>
    <comment ref="G73" authorId="2" shapeId="0">
      <text>
        <r>
          <rPr>
            <sz val="11"/>
            <color rgb="FF000000"/>
            <rFont val="맑은 고딕"/>
            <family val="3"/>
            <charset val="129"/>
          </rPr>
          <t>회의장 임차료, 속기료, 통역료 또는 회의비 등 연구개발과제 수행을 위하여 필요한 회의·세미나 개최 비용</t>
        </r>
      </text>
    </comment>
    <comment ref="G74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국내외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출장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영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19</t>
        </r>
        <r>
          <rPr>
            <sz val="11"/>
            <color rgb="FF000000"/>
            <rFont val="돋움"/>
            <family val="3"/>
            <charset val="129"/>
          </rPr>
          <t>조제</t>
        </r>
        <r>
          <rPr>
            <sz val="11"/>
            <color rgb="FF000000"/>
            <rFont val="Tahoma"/>
          </rPr>
          <t>4</t>
        </r>
        <r>
          <rPr>
            <sz val="11"/>
            <color rgb="FF000000"/>
            <rFont val="돋움"/>
            <family val="3"/>
            <charset val="129"/>
          </rPr>
          <t>항제</t>
        </r>
        <r>
          <rPr>
            <sz val="11"/>
            <color rgb="FF000000"/>
            <rFont val="Tahoma"/>
          </rPr>
          <t>3</t>
        </r>
        <r>
          <rPr>
            <sz val="11"/>
            <color rgb="FF000000"/>
            <rFont val="돋움"/>
            <family val="3"/>
            <charset val="129"/>
          </rPr>
          <t>호의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따라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파견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전보되는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인력에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대한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파견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전보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주거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포함한다</t>
        </r>
        <r>
          <rPr>
            <sz val="11"/>
            <color rgb="FF000000"/>
            <rFont val="Tahoma"/>
          </rPr>
          <t>)</t>
        </r>
      </text>
    </comment>
    <comment ref="G75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소프트웨어의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설치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임차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사용대차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데이터베이스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네트워크의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이용료</t>
        </r>
        <r>
          <rPr>
            <sz val="11"/>
            <color rgb="FF000000"/>
            <rFont val="Tahoma"/>
          </rPr>
          <t xml:space="preserve"> </t>
        </r>
      </text>
    </comment>
    <comment ref="G76" authorId="3" shapeId="0">
      <text>
        <r>
          <rPr>
            <sz val="10"/>
            <color rgb="FF000000"/>
            <rFont val="돋움"/>
            <family val="3"/>
            <charset val="129"/>
          </rPr>
          <t>연구개발과제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수행을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위한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클라우드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컴퓨팅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서비스의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이용료</t>
        </r>
      </text>
    </comment>
    <comment ref="G77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사무용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사무용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소프트웨어의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설치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임차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사용대차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사무용품비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연구실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운영에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소모성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연구실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냉난방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청결한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환경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유지를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기기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비품의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유지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</text>
    </comment>
    <comment ref="G78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직접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교육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훈련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학회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세미나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참가비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지출된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야근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특근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식대</t>
        </r>
      </text>
    </comment>
    <comment ref="G79" authorId="2" shapeId="0">
      <text>
        <r>
          <rPr>
            <sz val="11"/>
            <color rgb="FF000000"/>
            <rFont val="돋움"/>
            <family val="3"/>
            <charset val="129"/>
          </rPr>
          <t>문헌구입비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논문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게재료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인쇄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복사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인화비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슬라이드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제작비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각종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세금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공과금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우편요금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택배비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수수료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공공요금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일용직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활용비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직접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밖의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</text>
    </comment>
    <comment ref="F81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참여하는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연구책임자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연구자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학생연구자를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포함한다</t>
        </r>
        <r>
          <rPr>
            <sz val="11"/>
            <color rgb="FF000000"/>
            <rFont val="Tahoma"/>
          </rPr>
          <t>)</t>
        </r>
        <r>
          <rPr>
            <sz val="11"/>
            <color rgb="FF000000"/>
            <rFont val="돋움"/>
            <family val="3"/>
            <charset val="129"/>
          </rPr>
          <t>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대상으로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지급하는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장려금으로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한다</t>
        </r>
        <r>
          <rPr>
            <sz val="11"/>
            <color rgb="FF000000"/>
            <rFont val="Tahoma"/>
          </rPr>
          <t>.</t>
        </r>
      </text>
    </comment>
    <comment ref="F83" authorId="2" shapeId="0">
      <text>
        <r>
          <rPr>
            <sz val="11"/>
            <color rgb="FF000000"/>
            <rFont val="돋움"/>
            <family val="3"/>
            <charset val="129"/>
          </rPr>
          <t>국가연구개발사업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15</t>
        </r>
        <r>
          <rPr>
            <sz val="11"/>
            <color rgb="FF000000"/>
            <rFont val="돋움"/>
            <family val="3"/>
            <charset val="129"/>
          </rPr>
          <t>조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인력지원비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사용용도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명시되어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확인
</t>
        </r>
      </text>
    </comment>
    <comment ref="F84" authorId="2" shapeId="0">
      <text>
        <r>
          <rPr>
            <sz val="11"/>
            <color rgb="FF000000"/>
            <rFont val="맑은 고딕"/>
            <family val="3"/>
            <charset val="129"/>
          </rPr>
          <t>1. 국가연구개발사업 연구개발비 사용기준 제15조(연구지원비 사용용도) 에 명시되어 있는 기준 확인</t>
        </r>
        <r>
          <rPr>
            <b/>
            <sz val="11"/>
            <color rgb="FF000000"/>
            <rFont val="돋움"/>
            <family val="3"/>
            <charset val="129"/>
          </rPr>
          <t xml:space="preserve">
</t>
        </r>
        <r>
          <rPr>
            <b/>
            <sz val="11"/>
            <color rgb="FF000000"/>
            <rFont val="맑은 고딕"/>
            <family val="3"/>
            <charset val="129"/>
          </rPr>
          <t xml:space="preserve">
</t>
        </r>
      </text>
    </comment>
    <comment ref="F85" authorId="2" shapeId="0">
      <text>
        <r>
          <rPr>
            <sz val="11"/>
            <color rgb="FF000000"/>
            <rFont val="Tahoma"/>
          </rPr>
          <t xml:space="preserve">1. </t>
        </r>
        <r>
          <rPr>
            <sz val="11"/>
            <color rgb="FF000000"/>
            <rFont val="돋움"/>
            <family val="3"/>
            <charset val="129"/>
          </rPr>
          <t>국가연구개발사업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15</t>
        </r>
        <r>
          <rPr>
            <sz val="11"/>
            <color rgb="FF000000"/>
            <rFont val="돋움"/>
            <family val="3"/>
            <charset val="129"/>
          </rPr>
          <t>조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성과활용지원비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사용용도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명시되어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확인
</t>
        </r>
        <r>
          <rPr>
            <b/>
            <sz val="11"/>
            <color rgb="FF000000"/>
            <rFont val="맑은 고딕"/>
            <family val="3"/>
            <charset val="129"/>
          </rPr>
          <t>2. 주관연구개발기관은 개발기간 마지막 종료차수에 기술임치비용을 계상해야 하며, 최종보고서 제출 시 기술임치증을 제출해야함(45만원)
3. 기업신용평가비 매년 20만원 계상하고 사업비 지급완료 시 즉시 신청(주관, 공동, 위탁은 제외)
4. 기업범용인증서 발급비 계상가능(선택, 10만원)</t>
        </r>
      </text>
    </comment>
    <comment ref="G103" authorId="2" shapeId="0">
      <text>
        <r>
          <rPr>
            <sz val="11"/>
            <color rgb="FF000000"/>
            <rFont val="돋움"/>
            <family val="3"/>
            <charset val="129"/>
          </rPr>
          <t>기술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특허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표준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정보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조사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분석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원천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핵심특허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확보전략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수립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지식재산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창출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활동에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비용
</t>
        </r>
      </text>
    </comment>
    <comment ref="G104" authorId="2" shapeId="0">
      <text>
        <r>
          <rPr>
            <b/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맑은 고딕"/>
            <family val="3"/>
            <charset val="129"/>
          </rPr>
          <t>기술도입비, 전문가 활용비(원고료, 강사료, 자문료 등을 포함한다), 연구개발서비스 활용비 등 외부 전문기술 활용을 위하여 필요한 비용</t>
        </r>
      </text>
    </comment>
    <comment ref="G105" authorId="2" shapeId="0">
      <text>
        <r>
          <rPr>
            <sz val="11"/>
            <color rgb="FF000000"/>
            <rFont val="맑은 고딕"/>
            <family val="3"/>
            <charset val="129"/>
          </rPr>
          <t>회의장 임차료, 속기료, 통역료 또는 회의비 등 연구개발과제 수행을 위하여 필요한 회의·세미나 개최 비용</t>
        </r>
      </text>
    </comment>
    <comment ref="G106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국내외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출장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영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19</t>
        </r>
        <r>
          <rPr>
            <sz val="11"/>
            <color rgb="FF000000"/>
            <rFont val="돋움"/>
            <family val="3"/>
            <charset val="129"/>
          </rPr>
          <t>조제</t>
        </r>
        <r>
          <rPr>
            <sz val="11"/>
            <color rgb="FF000000"/>
            <rFont val="Tahoma"/>
          </rPr>
          <t>4</t>
        </r>
        <r>
          <rPr>
            <sz val="11"/>
            <color rgb="FF000000"/>
            <rFont val="돋움"/>
            <family val="3"/>
            <charset val="129"/>
          </rPr>
          <t>항제</t>
        </r>
        <r>
          <rPr>
            <sz val="11"/>
            <color rgb="FF000000"/>
            <rFont val="Tahoma"/>
          </rPr>
          <t>3</t>
        </r>
        <r>
          <rPr>
            <sz val="11"/>
            <color rgb="FF000000"/>
            <rFont val="돋움"/>
            <family val="3"/>
            <charset val="129"/>
          </rPr>
          <t>호의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따라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파견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전보되는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인력에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대한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파견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전보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주거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포함한다</t>
        </r>
        <r>
          <rPr>
            <sz val="11"/>
            <color rgb="FF000000"/>
            <rFont val="Tahoma"/>
          </rPr>
          <t>)</t>
        </r>
      </text>
    </comment>
    <comment ref="G107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소프트웨어의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설치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임차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사용대차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데이터베이스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네트워크의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이용료</t>
        </r>
        <r>
          <rPr>
            <sz val="11"/>
            <color rgb="FF000000"/>
            <rFont val="Tahoma"/>
          </rPr>
          <t xml:space="preserve"> </t>
        </r>
      </text>
    </comment>
    <comment ref="G108" authorId="3" shapeId="0">
      <text>
        <r>
          <rPr>
            <sz val="10"/>
            <color rgb="FF000000"/>
            <rFont val="돋움"/>
            <family val="3"/>
            <charset val="129"/>
          </rPr>
          <t>연구개발과제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수행을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위한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클라우드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컴퓨팅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서비스의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이용료</t>
        </r>
      </text>
    </comment>
    <comment ref="G109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사무용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사무용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소프트웨어의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설치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임차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사용대차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사무용품비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연구실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운영에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소모성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연구실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냉난방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청결한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환경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유지를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기기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비품의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유지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</text>
    </comment>
    <comment ref="G110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직접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교육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훈련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학회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세미나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참가비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지출된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야근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특근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식대</t>
        </r>
      </text>
    </comment>
    <comment ref="G111" authorId="2" shapeId="0">
      <text>
        <r>
          <rPr>
            <sz val="11"/>
            <color rgb="FF000000"/>
            <rFont val="돋움"/>
            <family val="3"/>
            <charset val="129"/>
          </rPr>
          <t>문헌구입비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논문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게재료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인쇄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복사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인화비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슬라이드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제작비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각종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세금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공과금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우편요금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택배비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수수료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공공요금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일용직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활용비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직접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밖의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</text>
    </comment>
    <comment ref="F113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참여하는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연구책임자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연구자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학생연구자를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포함한다</t>
        </r>
        <r>
          <rPr>
            <sz val="11"/>
            <color rgb="FF000000"/>
            <rFont val="Tahoma"/>
          </rPr>
          <t>)</t>
        </r>
        <r>
          <rPr>
            <sz val="11"/>
            <color rgb="FF000000"/>
            <rFont val="돋움"/>
            <family val="3"/>
            <charset val="129"/>
          </rPr>
          <t>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대상으로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지급하는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장려금으로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한다</t>
        </r>
        <r>
          <rPr>
            <sz val="11"/>
            <color rgb="FF000000"/>
            <rFont val="Tahoma"/>
          </rPr>
          <t>.</t>
        </r>
      </text>
    </comment>
    <comment ref="F115" authorId="2" shapeId="0">
      <text>
        <r>
          <rPr>
            <sz val="11"/>
            <color rgb="FF000000"/>
            <rFont val="돋움"/>
            <family val="3"/>
            <charset val="129"/>
          </rPr>
          <t>국가연구개발사업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15</t>
        </r>
        <r>
          <rPr>
            <sz val="11"/>
            <color rgb="FF000000"/>
            <rFont val="돋움"/>
            <family val="3"/>
            <charset val="129"/>
          </rPr>
          <t>조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인력지원비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사용용도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명시되어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확인
</t>
        </r>
      </text>
    </comment>
    <comment ref="F116" authorId="2" shapeId="0">
      <text>
        <r>
          <rPr>
            <sz val="11"/>
            <color rgb="FF000000"/>
            <rFont val="맑은 고딕"/>
            <family val="3"/>
            <charset val="129"/>
          </rPr>
          <t>1. 국가연구개발사업 연구개발비 사용기준 제15조(연구지원비 사용용도) 에 명시되어 있는 기준 확인</t>
        </r>
        <r>
          <rPr>
            <b/>
            <sz val="11"/>
            <color rgb="FF000000"/>
            <rFont val="돋움"/>
            <family val="3"/>
            <charset val="129"/>
          </rPr>
          <t xml:space="preserve">
</t>
        </r>
        <r>
          <rPr>
            <b/>
            <sz val="11"/>
            <color rgb="FF000000"/>
            <rFont val="맑은 고딕"/>
            <family val="3"/>
            <charset val="129"/>
          </rPr>
          <t xml:space="preserve">
</t>
        </r>
      </text>
    </comment>
    <comment ref="F117" authorId="2" shapeId="0">
      <text>
        <r>
          <rPr>
            <sz val="11"/>
            <color rgb="FF000000"/>
            <rFont val="Tahoma"/>
          </rPr>
          <t xml:space="preserve">1. </t>
        </r>
        <r>
          <rPr>
            <sz val="11"/>
            <color rgb="FF000000"/>
            <rFont val="돋움"/>
            <family val="3"/>
            <charset val="129"/>
          </rPr>
          <t>국가연구개발사업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15</t>
        </r>
        <r>
          <rPr>
            <sz val="11"/>
            <color rgb="FF000000"/>
            <rFont val="돋움"/>
            <family val="3"/>
            <charset val="129"/>
          </rPr>
          <t>조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성과활용지원비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사용용도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명시되어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확인
</t>
        </r>
        <r>
          <rPr>
            <b/>
            <sz val="11"/>
            <color rgb="FF000000"/>
            <rFont val="맑은 고딕"/>
            <family val="3"/>
            <charset val="129"/>
          </rPr>
          <t>2. 주관연구개발기관은 개발기간 마지막 종료차수에 기술임치비용을 계상해야 하며, 최종보고서 제출 시 기술임치증을 제출해야함(45만원)
3. 기업신용평가비 매년 20만원 계상하고 사업비 지급완료 시 즉시 신청(주관, 공동, 위탁은 제외)
4. 기업범용인증서 발급비 계상가능(선택, 10만원)</t>
        </r>
      </text>
    </comment>
    <comment ref="G135" authorId="2" shapeId="0">
      <text>
        <r>
          <rPr>
            <sz val="11"/>
            <color rgb="FF000000"/>
            <rFont val="돋움"/>
            <family val="3"/>
            <charset val="129"/>
          </rPr>
          <t>기술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특허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표준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정보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조사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분석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원천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핵심특허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확보전략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수립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지식재산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창출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활동에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비용
</t>
        </r>
      </text>
    </comment>
    <comment ref="G136" authorId="2" shapeId="0">
      <text>
        <r>
          <rPr>
            <b/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맑은 고딕"/>
            <family val="3"/>
            <charset val="129"/>
          </rPr>
          <t>기술도입비, 전문가 활용비(원고료, 강사료, 자문료 등을 포함한다), 연구개발서비스 활용비 등 외부 전문기술 활용을 위하여 필요한 비용</t>
        </r>
      </text>
    </comment>
    <comment ref="G137" authorId="2" shapeId="0">
      <text>
        <r>
          <rPr>
            <sz val="11"/>
            <color rgb="FF000000"/>
            <rFont val="맑은 고딕"/>
            <family val="3"/>
            <charset val="129"/>
          </rPr>
          <t>회의장 임차료, 속기료, 통역료 또는 회의비 등 연구개발과제 수행을 위하여 필요한 회의·세미나 개최 비용</t>
        </r>
      </text>
    </comment>
    <comment ref="G138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국내외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출장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영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19</t>
        </r>
        <r>
          <rPr>
            <sz val="11"/>
            <color rgb="FF000000"/>
            <rFont val="돋움"/>
            <family val="3"/>
            <charset val="129"/>
          </rPr>
          <t>조제</t>
        </r>
        <r>
          <rPr>
            <sz val="11"/>
            <color rgb="FF000000"/>
            <rFont val="Tahoma"/>
          </rPr>
          <t>4</t>
        </r>
        <r>
          <rPr>
            <sz val="11"/>
            <color rgb="FF000000"/>
            <rFont val="돋움"/>
            <family val="3"/>
            <charset val="129"/>
          </rPr>
          <t>항제</t>
        </r>
        <r>
          <rPr>
            <sz val="11"/>
            <color rgb="FF000000"/>
            <rFont val="Tahoma"/>
          </rPr>
          <t>3</t>
        </r>
        <r>
          <rPr>
            <sz val="11"/>
            <color rgb="FF000000"/>
            <rFont val="돋움"/>
            <family val="3"/>
            <charset val="129"/>
          </rPr>
          <t>호의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따라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파견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전보되는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인력에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대한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파견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전보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주거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포함한다</t>
        </r>
        <r>
          <rPr>
            <sz val="11"/>
            <color rgb="FF000000"/>
            <rFont val="Tahoma"/>
          </rPr>
          <t>)</t>
        </r>
      </text>
    </comment>
    <comment ref="G139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소프트웨어의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설치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임차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사용대차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데이터베이스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네트워크의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이용료</t>
        </r>
        <r>
          <rPr>
            <sz val="11"/>
            <color rgb="FF000000"/>
            <rFont val="Tahoma"/>
          </rPr>
          <t xml:space="preserve"> </t>
        </r>
      </text>
    </comment>
    <comment ref="G140" authorId="3" shapeId="0">
      <text>
        <r>
          <rPr>
            <sz val="10"/>
            <color rgb="FF000000"/>
            <rFont val="돋움"/>
            <family val="3"/>
            <charset val="129"/>
          </rPr>
          <t>연구개발과제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수행을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위한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클라우드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컴퓨팅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서비스의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이용료</t>
        </r>
      </text>
    </comment>
    <comment ref="G141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사무용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사무용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소프트웨어의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설치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임차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사용대차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사무용품비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연구실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운영에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소모성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연구실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냉난방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청결한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환경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유지를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기기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비품의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유지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</text>
    </comment>
    <comment ref="G142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직접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교육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훈련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학회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세미나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참가비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지출된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야근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특근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식대</t>
        </r>
      </text>
    </comment>
    <comment ref="G143" authorId="2" shapeId="0">
      <text>
        <r>
          <rPr>
            <sz val="11"/>
            <color rgb="FF000000"/>
            <rFont val="돋움"/>
            <family val="3"/>
            <charset val="129"/>
          </rPr>
          <t>문헌구입비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논문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게재료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인쇄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복사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인화비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슬라이드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제작비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각종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세금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공과금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우편요금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택배비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수수료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공공요금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일용직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활용비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직접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밖의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</text>
    </comment>
    <comment ref="F145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참여하는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연구책임자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연구자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학생연구자를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포함한다</t>
        </r>
        <r>
          <rPr>
            <sz val="11"/>
            <color rgb="FF000000"/>
            <rFont val="Tahoma"/>
          </rPr>
          <t>)</t>
        </r>
        <r>
          <rPr>
            <sz val="11"/>
            <color rgb="FF000000"/>
            <rFont val="돋움"/>
            <family val="3"/>
            <charset val="129"/>
          </rPr>
          <t>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대상으로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지급하는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장려금으로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한다</t>
        </r>
        <r>
          <rPr>
            <sz val="11"/>
            <color rgb="FF000000"/>
            <rFont val="Tahoma"/>
          </rPr>
          <t>.</t>
        </r>
      </text>
    </comment>
    <comment ref="F147" authorId="2" shapeId="0">
      <text>
        <r>
          <rPr>
            <sz val="11"/>
            <color rgb="FF000000"/>
            <rFont val="돋움"/>
            <family val="3"/>
            <charset val="129"/>
          </rPr>
          <t>국가연구개발사업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15</t>
        </r>
        <r>
          <rPr>
            <sz val="11"/>
            <color rgb="FF000000"/>
            <rFont val="돋움"/>
            <family val="3"/>
            <charset val="129"/>
          </rPr>
          <t>조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인력지원비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사용용도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명시되어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확인
</t>
        </r>
      </text>
    </comment>
    <comment ref="F148" authorId="2" shapeId="0">
      <text>
        <r>
          <rPr>
            <sz val="11"/>
            <color rgb="FF000000"/>
            <rFont val="맑은 고딕"/>
            <family val="3"/>
            <charset val="129"/>
          </rPr>
          <t>1. 국가연구개발사업 연구개발비 사용기준 제15조(연구지원비 사용용도) 에 명시되어 있는 기준 확인</t>
        </r>
        <r>
          <rPr>
            <b/>
            <sz val="11"/>
            <color rgb="FF000000"/>
            <rFont val="돋움"/>
            <family val="3"/>
            <charset val="129"/>
          </rPr>
          <t xml:space="preserve">
</t>
        </r>
        <r>
          <rPr>
            <b/>
            <sz val="11"/>
            <color rgb="FF000000"/>
            <rFont val="맑은 고딕"/>
            <family val="3"/>
            <charset val="129"/>
          </rPr>
          <t xml:space="preserve">
</t>
        </r>
      </text>
    </comment>
    <comment ref="F149" authorId="2" shapeId="0">
      <text>
        <r>
          <rPr>
            <sz val="11"/>
            <color rgb="FF000000"/>
            <rFont val="Tahoma"/>
          </rPr>
          <t xml:space="preserve">1. </t>
        </r>
        <r>
          <rPr>
            <sz val="11"/>
            <color rgb="FF000000"/>
            <rFont val="돋움"/>
            <family val="3"/>
            <charset val="129"/>
          </rPr>
          <t>국가연구개발사업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15</t>
        </r>
        <r>
          <rPr>
            <sz val="11"/>
            <color rgb="FF000000"/>
            <rFont val="돋움"/>
            <family val="3"/>
            <charset val="129"/>
          </rPr>
          <t>조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성과활용지원비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사용용도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명시되어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확인
</t>
        </r>
        <r>
          <rPr>
            <b/>
            <sz val="11"/>
            <color rgb="FF000000"/>
            <rFont val="맑은 고딕"/>
            <family val="3"/>
            <charset val="129"/>
          </rPr>
          <t>2. 주관연구개발기관은 개발기간 마지막 종료차수에 기술임치비용을 계상해야 하며, 최종보고서 제출 시 기술임치증을 제출해야함(45만원)
3. 기업신용평가비 매년 20만원 계상하고 사업비 지급완료 시 즉시 신청(주관, 공동, 위탁은 제외)
4. 기업범용인증서 발급비 계상가능(선택, 10만원)</t>
        </r>
      </text>
    </comment>
  </commentList>
</comments>
</file>

<file path=xl/comments2.xml><?xml version="1.0" encoding="utf-8"?>
<comments xmlns="http://schemas.openxmlformats.org/spreadsheetml/2006/main">
  <authors>
    <author>Admin</author>
    <author>TIPA</author>
    <author>USER</author>
    <author>tipa</author>
  </authors>
  <commentList>
    <comment ref="E2" authorId="0" shapeId="0">
      <text>
        <r>
          <rPr>
            <b/>
            <sz val="9"/>
            <color rgb="FF000000"/>
            <rFont val="Tahoma"/>
          </rPr>
          <t>USER:</t>
        </r>
        <r>
          <rPr>
            <sz val="9"/>
            <color rgb="FF000000"/>
            <rFont val="Tahoma"/>
          </rPr>
          <t xml:space="preserve">
</t>
        </r>
        <r>
          <rPr>
            <sz val="9"/>
            <color rgb="FF000000"/>
            <rFont val="돋움"/>
            <family val="3"/>
            <charset val="129"/>
          </rPr>
          <t>산업기술분류표 상 대분류</t>
        </r>
      </text>
    </comment>
    <comment ref="J20" authorId="1" shapeId="0">
      <text>
        <r>
          <rPr>
            <b/>
            <sz val="9"/>
            <color rgb="FF000000"/>
            <rFont val="Tahoma"/>
          </rPr>
          <t>tipa:</t>
        </r>
        <r>
          <rPr>
            <sz val="9"/>
            <color rgb="FF000000"/>
            <rFont val="Tahoma"/>
          </rPr>
          <t xml:space="preserve">
</t>
        </r>
        <r>
          <rPr>
            <sz val="9"/>
            <color rgb="FF000000"/>
            <rFont val="돋움"/>
            <family val="3"/>
            <charset val="129"/>
          </rPr>
          <t>위</t>
        </r>
        <r>
          <rPr>
            <sz val="9"/>
            <color rgb="FF000000"/>
            <rFont val="Tahoma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표의 민간부담금과 동일 해야함</t>
        </r>
      </text>
    </comment>
    <comment ref="G71" authorId="2" shapeId="0">
      <text>
        <r>
          <rPr>
            <sz val="11"/>
            <color rgb="FF000000"/>
            <rFont val="돋움"/>
            <family val="3"/>
            <charset val="129"/>
          </rPr>
          <t>기술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특허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표준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정보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조사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분석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원천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핵심특허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확보전략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수립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지식재산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창출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활동에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비용
</t>
        </r>
      </text>
    </comment>
    <comment ref="G72" authorId="2" shapeId="0">
      <text>
        <r>
          <rPr>
            <b/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맑은 고딕"/>
            <family val="3"/>
            <charset val="129"/>
          </rPr>
          <t>기술도입비, 전문가 활용비(원고료, 강사료, 자문료 등을 포함한다), 연구개발서비스 활용비 등 외부 전문기술 활용을 위하여 필요한 비용</t>
        </r>
      </text>
    </comment>
    <comment ref="G73" authorId="2" shapeId="0">
      <text>
        <r>
          <rPr>
            <sz val="11"/>
            <color rgb="FF000000"/>
            <rFont val="맑은 고딕"/>
            <family val="3"/>
            <charset val="129"/>
          </rPr>
          <t>회의장 임차료, 속기료, 통역료 또는 회의비 등 연구개발과제 수행을 위하여 필요한 회의·세미나 개최 비용</t>
        </r>
      </text>
    </comment>
    <comment ref="G74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국내외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출장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영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19</t>
        </r>
        <r>
          <rPr>
            <sz val="11"/>
            <color rgb="FF000000"/>
            <rFont val="돋움"/>
            <family val="3"/>
            <charset val="129"/>
          </rPr>
          <t>조제</t>
        </r>
        <r>
          <rPr>
            <sz val="11"/>
            <color rgb="FF000000"/>
            <rFont val="Tahoma"/>
          </rPr>
          <t>4</t>
        </r>
        <r>
          <rPr>
            <sz val="11"/>
            <color rgb="FF000000"/>
            <rFont val="돋움"/>
            <family val="3"/>
            <charset val="129"/>
          </rPr>
          <t>항제</t>
        </r>
        <r>
          <rPr>
            <sz val="11"/>
            <color rgb="FF000000"/>
            <rFont val="Tahoma"/>
          </rPr>
          <t>3</t>
        </r>
        <r>
          <rPr>
            <sz val="11"/>
            <color rgb="FF000000"/>
            <rFont val="돋움"/>
            <family val="3"/>
            <charset val="129"/>
          </rPr>
          <t>호의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따라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파견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전보되는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인력에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대한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파견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전보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주거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포함한다</t>
        </r>
        <r>
          <rPr>
            <sz val="11"/>
            <color rgb="FF000000"/>
            <rFont val="Tahoma"/>
          </rPr>
          <t>)</t>
        </r>
      </text>
    </comment>
    <comment ref="G75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소프트웨어의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설치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임차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사용대차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데이터베이스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네트워크의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이용료</t>
        </r>
        <r>
          <rPr>
            <sz val="11"/>
            <color rgb="FF000000"/>
            <rFont val="Tahoma"/>
          </rPr>
          <t xml:space="preserve"> </t>
        </r>
      </text>
    </comment>
    <comment ref="G76" authorId="3" shapeId="0">
      <text>
        <r>
          <rPr>
            <sz val="10"/>
            <color rgb="FF000000"/>
            <rFont val="돋움"/>
            <family val="3"/>
            <charset val="129"/>
          </rPr>
          <t>연구개발과제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수행을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위한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클라우드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컴퓨팅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서비스의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이용료</t>
        </r>
      </text>
    </comment>
    <comment ref="G77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사무용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사무용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소프트웨어의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설치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임차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사용대차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사무용품비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연구실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운영에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소모성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연구실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냉난방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청결한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환경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유지를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기기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비품의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유지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</text>
    </comment>
    <comment ref="G78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직접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교육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훈련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학회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세미나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참가비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지출된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야근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특근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식대</t>
        </r>
      </text>
    </comment>
    <comment ref="G79" authorId="2" shapeId="0">
      <text>
        <r>
          <rPr>
            <sz val="11"/>
            <color rgb="FF000000"/>
            <rFont val="돋움"/>
            <family val="3"/>
            <charset val="129"/>
          </rPr>
          <t>문헌구입비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논문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게재료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인쇄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복사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인화비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슬라이드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제작비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각종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세금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공과금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우편요금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택배비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수수료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공공요금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일용직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활용비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직접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밖의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</text>
    </comment>
    <comment ref="F81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참여하는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연구책임자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연구자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학생연구자를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포함한다</t>
        </r>
        <r>
          <rPr>
            <sz val="11"/>
            <color rgb="FF000000"/>
            <rFont val="Tahoma"/>
          </rPr>
          <t>)</t>
        </r>
        <r>
          <rPr>
            <sz val="11"/>
            <color rgb="FF000000"/>
            <rFont val="돋움"/>
            <family val="3"/>
            <charset val="129"/>
          </rPr>
          <t>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대상으로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지급하는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장려금으로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한다</t>
        </r>
        <r>
          <rPr>
            <sz val="11"/>
            <color rgb="FF000000"/>
            <rFont val="Tahoma"/>
          </rPr>
          <t>.</t>
        </r>
      </text>
    </comment>
    <comment ref="F83" authorId="2" shapeId="0">
      <text>
        <r>
          <rPr>
            <sz val="11"/>
            <color rgb="FF000000"/>
            <rFont val="돋움"/>
            <family val="3"/>
            <charset val="129"/>
          </rPr>
          <t>국가연구개발사업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15</t>
        </r>
        <r>
          <rPr>
            <sz val="11"/>
            <color rgb="FF000000"/>
            <rFont val="돋움"/>
            <family val="3"/>
            <charset val="129"/>
          </rPr>
          <t>조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인력지원비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사용용도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명시되어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확인
</t>
        </r>
      </text>
    </comment>
    <comment ref="F84" authorId="2" shapeId="0">
      <text>
        <r>
          <rPr>
            <sz val="11"/>
            <color rgb="FF000000"/>
            <rFont val="맑은 고딕"/>
            <family val="3"/>
            <charset val="129"/>
          </rPr>
          <t>1. 국가연구개발사업 연구개발비 사용기준 제15조(연구지원비 사용용도) 에 명시되어 있는 기준 확인</t>
        </r>
        <r>
          <rPr>
            <b/>
            <sz val="11"/>
            <color rgb="FF000000"/>
            <rFont val="돋움"/>
            <family val="3"/>
            <charset val="129"/>
          </rPr>
          <t xml:space="preserve">
</t>
        </r>
        <r>
          <rPr>
            <b/>
            <sz val="11"/>
            <color rgb="FF000000"/>
            <rFont val="맑은 고딕"/>
            <family val="3"/>
            <charset val="129"/>
          </rPr>
          <t xml:space="preserve">
</t>
        </r>
      </text>
    </comment>
    <comment ref="F85" authorId="2" shapeId="0">
      <text>
        <r>
          <rPr>
            <sz val="11"/>
            <color rgb="FF000000"/>
            <rFont val="Tahoma"/>
          </rPr>
          <t xml:space="preserve">1. </t>
        </r>
        <r>
          <rPr>
            <sz val="11"/>
            <color rgb="FF000000"/>
            <rFont val="돋움"/>
            <family val="3"/>
            <charset val="129"/>
          </rPr>
          <t>국가연구개발사업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15</t>
        </r>
        <r>
          <rPr>
            <sz val="11"/>
            <color rgb="FF000000"/>
            <rFont val="돋움"/>
            <family val="3"/>
            <charset val="129"/>
          </rPr>
          <t>조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성과활용지원비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사용용도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명시되어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확인
</t>
        </r>
        <r>
          <rPr>
            <b/>
            <sz val="11"/>
            <color rgb="FF000000"/>
            <rFont val="맑은 고딕"/>
            <family val="3"/>
            <charset val="129"/>
          </rPr>
          <t>2. 주관연구개발기관은 개발기간 마지막 종료차수에 기술임치비용을 계상해야 하며, 최종보고서 제출 시 기술임치증을 제출해야함(45만원)
3. 기업신용평가비 매년 20만원 계상하고 사업비 지급완료 시 즉시 신청(주관, 공동, 위탁은 제외)
4. 기업범용인증서 발급비 계상가능(선택, 10만원)</t>
        </r>
      </text>
    </comment>
    <comment ref="G103" authorId="2" shapeId="0">
      <text>
        <r>
          <rPr>
            <sz val="11"/>
            <color rgb="FF000000"/>
            <rFont val="돋움"/>
            <family val="3"/>
            <charset val="129"/>
          </rPr>
          <t>기술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특허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표준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정보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조사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분석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원천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핵심특허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확보전략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수립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지식재산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창출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활동에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비용
</t>
        </r>
      </text>
    </comment>
    <comment ref="G104" authorId="2" shapeId="0">
      <text>
        <r>
          <rPr>
            <b/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맑은 고딕"/>
            <family val="3"/>
            <charset val="129"/>
          </rPr>
          <t>기술도입비, 전문가 활용비(원고료, 강사료, 자문료 등을 포함한다), 연구개발서비스 활용비 등 외부 전문기술 활용을 위하여 필요한 비용</t>
        </r>
      </text>
    </comment>
    <comment ref="G105" authorId="2" shapeId="0">
      <text>
        <r>
          <rPr>
            <sz val="11"/>
            <color rgb="FF000000"/>
            <rFont val="맑은 고딕"/>
            <family val="3"/>
            <charset val="129"/>
          </rPr>
          <t>회의장 임차료, 속기료, 통역료 또는 회의비 등 연구개발과제 수행을 위하여 필요한 회의·세미나 개최 비용</t>
        </r>
      </text>
    </comment>
    <comment ref="G106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국내외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출장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영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19</t>
        </r>
        <r>
          <rPr>
            <sz val="11"/>
            <color rgb="FF000000"/>
            <rFont val="돋움"/>
            <family val="3"/>
            <charset val="129"/>
          </rPr>
          <t>조제</t>
        </r>
        <r>
          <rPr>
            <sz val="11"/>
            <color rgb="FF000000"/>
            <rFont val="Tahoma"/>
          </rPr>
          <t>4</t>
        </r>
        <r>
          <rPr>
            <sz val="11"/>
            <color rgb="FF000000"/>
            <rFont val="돋움"/>
            <family val="3"/>
            <charset val="129"/>
          </rPr>
          <t>항제</t>
        </r>
        <r>
          <rPr>
            <sz val="11"/>
            <color rgb="FF000000"/>
            <rFont val="Tahoma"/>
          </rPr>
          <t>3</t>
        </r>
        <r>
          <rPr>
            <sz val="11"/>
            <color rgb="FF000000"/>
            <rFont val="돋움"/>
            <family val="3"/>
            <charset val="129"/>
          </rPr>
          <t>호의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따라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파견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전보되는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인력에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대한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파견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전보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주거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포함한다</t>
        </r>
        <r>
          <rPr>
            <sz val="11"/>
            <color rgb="FF000000"/>
            <rFont val="Tahoma"/>
          </rPr>
          <t>)</t>
        </r>
      </text>
    </comment>
    <comment ref="G107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소프트웨어의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설치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임차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사용대차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데이터베이스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네트워크의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이용료</t>
        </r>
        <r>
          <rPr>
            <sz val="11"/>
            <color rgb="FF000000"/>
            <rFont val="Tahoma"/>
          </rPr>
          <t xml:space="preserve"> </t>
        </r>
      </text>
    </comment>
    <comment ref="G108" authorId="3" shapeId="0">
      <text>
        <r>
          <rPr>
            <sz val="10"/>
            <color rgb="FF000000"/>
            <rFont val="돋움"/>
            <family val="3"/>
            <charset val="129"/>
          </rPr>
          <t>연구개발과제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수행을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위한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클라우드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컴퓨팅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서비스의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이용료</t>
        </r>
      </text>
    </comment>
    <comment ref="G109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사무용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사무용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소프트웨어의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설치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임차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사용대차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사무용품비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연구실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운영에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소모성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연구실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냉난방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청결한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환경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유지를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기기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비품의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유지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</text>
    </comment>
    <comment ref="G110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직접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교육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훈련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학회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세미나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참가비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지출된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야근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특근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식대</t>
        </r>
      </text>
    </comment>
    <comment ref="G111" authorId="2" shapeId="0">
      <text>
        <r>
          <rPr>
            <sz val="11"/>
            <color rgb="FF000000"/>
            <rFont val="돋움"/>
            <family val="3"/>
            <charset val="129"/>
          </rPr>
          <t>문헌구입비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논문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게재료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인쇄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복사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인화비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슬라이드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제작비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각종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세금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공과금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우편요금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택배비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수수료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공공요금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일용직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활용비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직접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밖의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</text>
    </comment>
    <comment ref="F113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참여하는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연구책임자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연구자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학생연구자를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포함한다</t>
        </r>
        <r>
          <rPr>
            <sz val="11"/>
            <color rgb="FF000000"/>
            <rFont val="Tahoma"/>
          </rPr>
          <t>)</t>
        </r>
        <r>
          <rPr>
            <sz val="11"/>
            <color rgb="FF000000"/>
            <rFont val="돋움"/>
            <family val="3"/>
            <charset val="129"/>
          </rPr>
          <t>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대상으로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지급하는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장려금으로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한다</t>
        </r>
        <r>
          <rPr>
            <sz val="11"/>
            <color rgb="FF000000"/>
            <rFont val="Tahoma"/>
          </rPr>
          <t>.</t>
        </r>
      </text>
    </comment>
    <comment ref="F115" authorId="2" shapeId="0">
      <text>
        <r>
          <rPr>
            <sz val="11"/>
            <color rgb="FF000000"/>
            <rFont val="돋움"/>
            <family val="3"/>
            <charset val="129"/>
          </rPr>
          <t>국가연구개발사업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15</t>
        </r>
        <r>
          <rPr>
            <sz val="11"/>
            <color rgb="FF000000"/>
            <rFont val="돋움"/>
            <family val="3"/>
            <charset val="129"/>
          </rPr>
          <t>조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인력지원비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사용용도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명시되어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확인
</t>
        </r>
      </text>
    </comment>
    <comment ref="F116" authorId="2" shapeId="0">
      <text>
        <r>
          <rPr>
            <sz val="11"/>
            <color rgb="FF000000"/>
            <rFont val="맑은 고딕"/>
            <family val="3"/>
            <charset val="129"/>
          </rPr>
          <t>1. 국가연구개발사업 연구개발비 사용기준 제15조(연구지원비 사용용도) 에 명시되어 있는 기준 확인</t>
        </r>
        <r>
          <rPr>
            <b/>
            <sz val="11"/>
            <color rgb="FF000000"/>
            <rFont val="돋움"/>
            <family val="3"/>
            <charset val="129"/>
          </rPr>
          <t xml:space="preserve">
</t>
        </r>
        <r>
          <rPr>
            <b/>
            <sz val="11"/>
            <color rgb="FF000000"/>
            <rFont val="맑은 고딕"/>
            <family val="3"/>
            <charset val="129"/>
          </rPr>
          <t xml:space="preserve">
</t>
        </r>
      </text>
    </comment>
    <comment ref="F117" authorId="2" shapeId="0">
      <text>
        <r>
          <rPr>
            <sz val="11"/>
            <color rgb="FF000000"/>
            <rFont val="Tahoma"/>
          </rPr>
          <t xml:space="preserve">1. </t>
        </r>
        <r>
          <rPr>
            <sz val="11"/>
            <color rgb="FF000000"/>
            <rFont val="돋움"/>
            <family val="3"/>
            <charset val="129"/>
          </rPr>
          <t>국가연구개발사업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15</t>
        </r>
        <r>
          <rPr>
            <sz val="11"/>
            <color rgb="FF000000"/>
            <rFont val="돋움"/>
            <family val="3"/>
            <charset val="129"/>
          </rPr>
          <t>조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성과활용지원비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사용용도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명시되어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확인
</t>
        </r>
        <r>
          <rPr>
            <b/>
            <sz val="11"/>
            <color rgb="FF000000"/>
            <rFont val="맑은 고딕"/>
            <family val="3"/>
            <charset val="129"/>
          </rPr>
          <t>2. 주관연구개발기관은 개발기간 마지막 종료차수에 기술임치비용을 계상해야 하며, 최종보고서 제출 시 기술임치증을 제출해야함(45만원)
3. 기업신용평가비 매년 20만원 계상하고 사업비 지급완료 시 즉시 신청(주관, 공동, 위탁은 제외)
4. 기업범용인증서 발급비 계상가능(선택, 10만원)</t>
        </r>
      </text>
    </comment>
    <comment ref="G135" authorId="2" shapeId="0">
      <text>
        <r>
          <rPr>
            <sz val="11"/>
            <color rgb="FF000000"/>
            <rFont val="돋움"/>
            <family val="3"/>
            <charset val="129"/>
          </rPr>
          <t>기술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특허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표준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정보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조사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분석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원천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핵심특허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확보전략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수립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지식재산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창출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활동에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비용
</t>
        </r>
      </text>
    </comment>
    <comment ref="G136" authorId="2" shapeId="0">
      <text>
        <r>
          <rPr>
            <b/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맑은 고딕"/>
            <family val="3"/>
            <charset val="129"/>
          </rPr>
          <t>기술도입비, 전문가 활용비(원고료, 강사료, 자문료 등을 포함한다), 연구개발서비스 활용비 등 외부 전문기술 활용을 위하여 필요한 비용</t>
        </r>
      </text>
    </comment>
    <comment ref="G137" authorId="2" shapeId="0">
      <text>
        <r>
          <rPr>
            <sz val="11"/>
            <color rgb="FF000000"/>
            <rFont val="맑은 고딕"/>
            <family val="3"/>
            <charset val="129"/>
          </rPr>
          <t>회의장 임차료, 속기료, 통역료 또는 회의비 등 연구개발과제 수행을 위하여 필요한 회의·세미나 개최 비용</t>
        </r>
      </text>
    </comment>
    <comment ref="G138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국내외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출장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영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19</t>
        </r>
        <r>
          <rPr>
            <sz val="11"/>
            <color rgb="FF000000"/>
            <rFont val="돋움"/>
            <family val="3"/>
            <charset val="129"/>
          </rPr>
          <t>조제</t>
        </r>
        <r>
          <rPr>
            <sz val="11"/>
            <color rgb="FF000000"/>
            <rFont val="Tahoma"/>
          </rPr>
          <t>4</t>
        </r>
        <r>
          <rPr>
            <sz val="11"/>
            <color rgb="FF000000"/>
            <rFont val="돋움"/>
            <family val="3"/>
            <charset val="129"/>
          </rPr>
          <t>항제</t>
        </r>
        <r>
          <rPr>
            <sz val="11"/>
            <color rgb="FF000000"/>
            <rFont val="Tahoma"/>
          </rPr>
          <t>3</t>
        </r>
        <r>
          <rPr>
            <sz val="11"/>
            <color rgb="FF000000"/>
            <rFont val="돋움"/>
            <family val="3"/>
            <charset val="129"/>
          </rPr>
          <t>호의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따라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파견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전보되는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인력에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대한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파견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전보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주거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포함한다</t>
        </r>
        <r>
          <rPr>
            <sz val="11"/>
            <color rgb="FF000000"/>
            <rFont val="Tahoma"/>
          </rPr>
          <t>)</t>
        </r>
      </text>
    </comment>
    <comment ref="G139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소프트웨어의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설치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임차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사용대차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데이터베이스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네트워크의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이용료</t>
        </r>
        <r>
          <rPr>
            <sz val="11"/>
            <color rgb="FF000000"/>
            <rFont val="Tahoma"/>
          </rPr>
          <t xml:space="preserve"> </t>
        </r>
      </text>
    </comment>
    <comment ref="G140" authorId="3" shapeId="0">
      <text>
        <r>
          <rPr>
            <sz val="10"/>
            <color rgb="FF000000"/>
            <rFont val="돋움"/>
            <family val="3"/>
            <charset val="129"/>
          </rPr>
          <t>연구개발과제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수행을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위한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클라우드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컴퓨팅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서비스의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이용료</t>
        </r>
      </text>
    </comment>
    <comment ref="G141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사무용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사무용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소프트웨어의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설치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임차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사용대차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사무용품비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연구실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운영에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소모성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연구실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냉난방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청결한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환경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유지를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기기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비품의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유지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</text>
    </comment>
    <comment ref="G142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직접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교육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훈련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학회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세미나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참가비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지출된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야근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특근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식대</t>
        </r>
      </text>
    </comment>
    <comment ref="G143" authorId="2" shapeId="0">
      <text>
        <r>
          <rPr>
            <sz val="11"/>
            <color rgb="FF000000"/>
            <rFont val="돋움"/>
            <family val="3"/>
            <charset val="129"/>
          </rPr>
          <t>문헌구입비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논문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게재료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인쇄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복사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인화비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슬라이드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제작비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각종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세금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공과금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우편요금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택배비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수수료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공공요금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일용직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활용비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직접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밖의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</text>
    </comment>
    <comment ref="F145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참여하는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연구책임자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연구자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학생연구자를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포함한다</t>
        </r>
        <r>
          <rPr>
            <sz val="11"/>
            <color rgb="FF000000"/>
            <rFont val="Tahoma"/>
          </rPr>
          <t>)</t>
        </r>
        <r>
          <rPr>
            <sz val="11"/>
            <color rgb="FF000000"/>
            <rFont val="돋움"/>
            <family val="3"/>
            <charset val="129"/>
          </rPr>
          <t>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대상으로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지급하는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장려금으로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한다</t>
        </r>
        <r>
          <rPr>
            <sz val="11"/>
            <color rgb="FF000000"/>
            <rFont val="Tahoma"/>
          </rPr>
          <t>.</t>
        </r>
      </text>
    </comment>
    <comment ref="F147" authorId="2" shapeId="0">
      <text>
        <r>
          <rPr>
            <sz val="11"/>
            <color rgb="FF000000"/>
            <rFont val="돋움"/>
            <family val="3"/>
            <charset val="129"/>
          </rPr>
          <t>국가연구개발사업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15</t>
        </r>
        <r>
          <rPr>
            <sz val="11"/>
            <color rgb="FF000000"/>
            <rFont val="돋움"/>
            <family val="3"/>
            <charset val="129"/>
          </rPr>
          <t>조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인력지원비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사용용도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명시되어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확인
</t>
        </r>
      </text>
    </comment>
    <comment ref="F148" authorId="2" shapeId="0">
      <text>
        <r>
          <rPr>
            <sz val="11"/>
            <color rgb="FF000000"/>
            <rFont val="맑은 고딕"/>
            <family val="3"/>
            <charset val="129"/>
          </rPr>
          <t>1. 국가연구개발사업 연구개발비 사용기준 제15조(연구지원비 사용용도) 에 명시되어 있는 기준 확인</t>
        </r>
        <r>
          <rPr>
            <b/>
            <sz val="11"/>
            <color rgb="FF000000"/>
            <rFont val="돋움"/>
            <family val="3"/>
            <charset val="129"/>
          </rPr>
          <t xml:space="preserve">
</t>
        </r>
        <r>
          <rPr>
            <b/>
            <sz val="11"/>
            <color rgb="FF000000"/>
            <rFont val="맑은 고딕"/>
            <family val="3"/>
            <charset val="129"/>
          </rPr>
          <t xml:space="preserve">
</t>
        </r>
      </text>
    </comment>
    <comment ref="F149" authorId="2" shapeId="0">
      <text>
        <r>
          <rPr>
            <sz val="11"/>
            <color rgb="FF000000"/>
            <rFont val="Tahoma"/>
          </rPr>
          <t xml:space="preserve">1. </t>
        </r>
        <r>
          <rPr>
            <sz val="11"/>
            <color rgb="FF000000"/>
            <rFont val="돋움"/>
            <family val="3"/>
            <charset val="129"/>
          </rPr>
          <t>국가연구개발사업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15</t>
        </r>
        <r>
          <rPr>
            <sz val="11"/>
            <color rgb="FF000000"/>
            <rFont val="돋움"/>
            <family val="3"/>
            <charset val="129"/>
          </rPr>
          <t>조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성과활용지원비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사용용도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명시되어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확인
</t>
        </r>
        <r>
          <rPr>
            <b/>
            <sz val="11"/>
            <color rgb="FF000000"/>
            <rFont val="맑은 고딕"/>
            <family val="3"/>
            <charset val="129"/>
          </rPr>
          <t>2. 주관연구개발기관은 개발기간 마지막 종료차수에 기술임치비용을 계상해야 하며, 최종보고서 제출 시 기술임치증을 제출해야함(45만원)
3. 기업신용평가비 매년 20만원 계상하고 사업비 지급완료 시 즉시 신청(주관, 공동, 위탁은 제외)
4. 기업범용인증서 발급비 계상가능(선택, 10만원)</t>
        </r>
      </text>
    </comment>
  </commentList>
</comments>
</file>

<file path=xl/comments3.xml><?xml version="1.0" encoding="utf-8"?>
<comments xmlns="http://schemas.openxmlformats.org/spreadsheetml/2006/main">
  <authors>
    <author>Admin</author>
    <author>TIPA</author>
    <author>USER</author>
    <author>tipa</author>
  </authors>
  <commentList>
    <comment ref="E2" authorId="0" shapeId="0">
      <text>
        <r>
          <rPr>
            <b/>
            <sz val="9"/>
            <color rgb="FF000000"/>
            <rFont val="Tahoma"/>
          </rPr>
          <t>USER:</t>
        </r>
        <r>
          <rPr>
            <sz val="9"/>
            <color rgb="FF000000"/>
            <rFont val="Tahoma"/>
          </rPr>
          <t xml:space="preserve">
</t>
        </r>
        <r>
          <rPr>
            <sz val="9"/>
            <color rgb="FF000000"/>
            <rFont val="돋움"/>
            <family val="3"/>
            <charset val="129"/>
          </rPr>
          <t>산업기술분류표 상 대분류</t>
        </r>
      </text>
    </comment>
    <comment ref="J20" authorId="1" shapeId="0">
      <text>
        <r>
          <rPr>
            <b/>
            <sz val="9"/>
            <color rgb="FF000000"/>
            <rFont val="Tahoma"/>
          </rPr>
          <t>tipa:</t>
        </r>
        <r>
          <rPr>
            <sz val="9"/>
            <color rgb="FF000000"/>
            <rFont val="Tahoma"/>
          </rPr>
          <t xml:space="preserve">
</t>
        </r>
        <r>
          <rPr>
            <sz val="9"/>
            <color rgb="FF000000"/>
            <rFont val="돋움"/>
            <family val="3"/>
            <charset val="129"/>
          </rPr>
          <t>위</t>
        </r>
        <r>
          <rPr>
            <sz val="9"/>
            <color rgb="FF000000"/>
            <rFont val="Tahoma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표의 민간부담금과 동일 해야함</t>
        </r>
      </text>
    </comment>
    <comment ref="G71" authorId="2" shapeId="0">
      <text>
        <r>
          <rPr>
            <sz val="11"/>
            <color rgb="FF000000"/>
            <rFont val="돋움"/>
            <family val="3"/>
            <charset val="129"/>
          </rPr>
          <t>기술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특허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표준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정보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조사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분석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원천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핵심특허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확보전략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수립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지식재산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창출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활동에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비용
</t>
        </r>
      </text>
    </comment>
    <comment ref="G72" authorId="2" shapeId="0">
      <text>
        <r>
          <rPr>
            <b/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맑은 고딕"/>
            <family val="3"/>
            <charset val="129"/>
          </rPr>
          <t>기술도입비, 전문가 활용비(원고료, 강사료, 자문료 등을 포함한다), 연구개발서비스 활용비 등 외부 전문기술 활용을 위하여 필요한 비용</t>
        </r>
      </text>
    </comment>
    <comment ref="G73" authorId="2" shapeId="0">
      <text>
        <r>
          <rPr>
            <sz val="11"/>
            <color rgb="FF000000"/>
            <rFont val="맑은 고딕"/>
            <family val="3"/>
            <charset val="129"/>
          </rPr>
          <t>회의장 임차료, 속기료, 통역료 또는 회의비 등 연구개발과제 수행을 위하여 필요한 회의·세미나 개최 비용</t>
        </r>
      </text>
    </comment>
    <comment ref="G74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국내외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출장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영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19</t>
        </r>
        <r>
          <rPr>
            <sz val="11"/>
            <color rgb="FF000000"/>
            <rFont val="돋움"/>
            <family val="3"/>
            <charset val="129"/>
          </rPr>
          <t>조제</t>
        </r>
        <r>
          <rPr>
            <sz val="11"/>
            <color rgb="FF000000"/>
            <rFont val="Tahoma"/>
          </rPr>
          <t>4</t>
        </r>
        <r>
          <rPr>
            <sz val="11"/>
            <color rgb="FF000000"/>
            <rFont val="돋움"/>
            <family val="3"/>
            <charset val="129"/>
          </rPr>
          <t>항제</t>
        </r>
        <r>
          <rPr>
            <sz val="11"/>
            <color rgb="FF000000"/>
            <rFont val="Tahoma"/>
          </rPr>
          <t>3</t>
        </r>
        <r>
          <rPr>
            <sz val="11"/>
            <color rgb="FF000000"/>
            <rFont val="돋움"/>
            <family val="3"/>
            <charset val="129"/>
          </rPr>
          <t>호의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따라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파견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전보되는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인력에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대한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파견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전보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주거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포함한다</t>
        </r>
        <r>
          <rPr>
            <sz val="11"/>
            <color rgb="FF000000"/>
            <rFont val="Tahoma"/>
          </rPr>
          <t>)</t>
        </r>
      </text>
    </comment>
    <comment ref="G75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소프트웨어의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설치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임차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사용대차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데이터베이스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네트워크의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이용료</t>
        </r>
        <r>
          <rPr>
            <sz val="11"/>
            <color rgb="FF000000"/>
            <rFont val="Tahoma"/>
          </rPr>
          <t xml:space="preserve"> </t>
        </r>
      </text>
    </comment>
    <comment ref="G76" authorId="3" shapeId="0">
      <text>
        <r>
          <rPr>
            <sz val="10"/>
            <color rgb="FF000000"/>
            <rFont val="돋움"/>
            <family val="3"/>
            <charset val="129"/>
          </rPr>
          <t>연구개발과제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수행을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위한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클라우드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컴퓨팅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서비스의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이용료</t>
        </r>
      </text>
    </comment>
    <comment ref="G77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사무용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사무용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소프트웨어의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설치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임차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사용대차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사무용품비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연구실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운영에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소모성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연구실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냉난방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청결한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환경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유지를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기기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비품의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유지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</text>
    </comment>
    <comment ref="G78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직접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교육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훈련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학회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세미나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참가비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지출된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야근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특근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식대</t>
        </r>
      </text>
    </comment>
    <comment ref="G79" authorId="2" shapeId="0">
      <text>
        <r>
          <rPr>
            <sz val="11"/>
            <color rgb="FF000000"/>
            <rFont val="돋움"/>
            <family val="3"/>
            <charset val="129"/>
          </rPr>
          <t>문헌구입비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논문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게재료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인쇄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복사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인화비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슬라이드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제작비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각종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세금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공과금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우편요금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택배비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수수료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공공요금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일용직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활용비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직접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밖의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</text>
    </comment>
    <comment ref="F81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참여하는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연구책임자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연구자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학생연구자를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포함한다</t>
        </r>
        <r>
          <rPr>
            <sz val="11"/>
            <color rgb="FF000000"/>
            <rFont val="Tahoma"/>
          </rPr>
          <t>)</t>
        </r>
        <r>
          <rPr>
            <sz val="11"/>
            <color rgb="FF000000"/>
            <rFont val="돋움"/>
            <family val="3"/>
            <charset val="129"/>
          </rPr>
          <t>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대상으로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지급하는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장려금으로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한다</t>
        </r>
        <r>
          <rPr>
            <sz val="11"/>
            <color rgb="FF000000"/>
            <rFont val="Tahoma"/>
          </rPr>
          <t>.</t>
        </r>
      </text>
    </comment>
    <comment ref="F83" authorId="2" shapeId="0">
      <text>
        <r>
          <rPr>
            <sz val="11"/>
            <color rgb="FF000000"/>
            <rFont val="돋움"/>
            <family val="3"/>
            <charset val="129"/>
          </rPr>
          <t>국가연구개발사업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15</t>
        </r>
        <r>
          <rPr>
            <sz val="11"/>
            <color rgb="FF000000"/>
            <rFont val="돋움"/>
            <family val="3"/>
            <charset val="129"/>
          </rPr>
          <t>조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인력지원비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사용용도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명시되어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확인
</t>
        </r>
      </text>
    </comment>
    <comment ref="F84" authorId="2" shapeId="0">
      <text>
        <r>
          <rPr>
            <sz val="11"/>
            <color rgb="FF000000"/>
            <rFont val="맑은 고딕"/>
            <family val="3"/>
            <charset val="129"/>
          </rPr>
          <t>1. 국가연구개발사업 연구개발비 사용기준 제15조(연구지원비 사용용도) 에 명시되어 있는 기준 확인</t>
        </r>
        <r>
          <rPr>
            <b/>
            <sz val="11"/>
            <color rgb="FF000000"/>
            <rFont val="돋움"/>
            <family val="3"/>
            <charset val="129"/>
          </rPr>
          <t xml:space="preserve">
</t>
        </r>
        <r>
          <rPr>
            <b/>
            <sz val="11"/>
            <color rgb="FF000000"/>
            <rFont val="맑은 고딕"/>
            <family val="3"/>
            <charset val="129"/>
          </rPr>
          <t xml:space="preserve">
</t>
        </r>
      </text>
    </comment>
    <comment ref="F85" authorId="2" shapeId="0">
      <text>
        <r>
          <rPr>
            <sz val="11"/>
            <color rgb="FF000000"/>
            <rFont val="Tahoma"/>
          </rPr>
          <t xml:space="preserve">1. </t>
        </r>
        <r>
          <rPr>
            <sz val="11"/>
            <color rgb="FF000000"/>
            <rFont val="돋움"/>
            <family val="3"/>
            <charset val="129"/>
          </rPr>
          <t>국가연구개발사업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15</t>
        </r>
        <r>
          <rPr>
            <sz val="11"/>
            <color rgb="FF000000"/>
            <rFont val="돋움"/>
            <family val="3"/>
            <charset val="129"/>
          </rPr>
          <t>조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성과활용지원비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사용용도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명시되어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확인
</t>
        </r>
        <r>
          <rPr>
            <b/>
            <sz val="11"/>
            <color rgb="FF000000"/>
            <rFont val="맑은 고딕"/>
            <family val="3"/>
            <charset val="129"/>
          </rPr>
          <t>2. 주관연구개발기관은 개발기간 마지막 종료차수에 기술임치비용을 계상해야 하며, 최종보고서 제출 시 기술임치증을 제출해야함(45만원)
3. 기업신용평가비 매년 20만원 계상하고 사업비 지급완료 시 즉시 신청(주관, 공동, 위탁은 제외)
4. 기업범용인증서 발급비 계상가능(선택, 10만원)</t>
        </r>
      </text>
    </comment>
    <comment ref="G103" authorId="2" shapeId="0">
      <text>
        <r>
          <rPr>
            <sz val="11"/>
            <color rgb="FF000000"/>
            <rFont val="돋움"/>
            <family val="3"/>
            <charset val="129"/>
          </rPr>
          <t>기술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특허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표준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정보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조사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분석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원천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핵심특허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확보전략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수립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지식재산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창출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활동에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비용
</t>
        </r>
      </text>
    </comment>
    <comment ref="G104" authorId="2" shapeId="0">
      <text>
        <r>
          <rPr>
            <b/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맑은 고딕"/>
            <family val="3"/>
            <charset val="129"/>
          </rPr>
          <t>기술도입비, 전문가 활용비(원고료, 강사료, 자문료 등을 포함한다), 연구개발서비스 활용비 등 외부 전문기술 활용을 위하여 필요한 비용</t>
        </r>
      </text>
    </comment>
    <comment ref="G105" authorId="2" shapeId="0">
      <text>
        <r>
          <rPr>
            <sz val="11"/>
            <color rgb="FF000000"/>
            <rFont val="맑은 고딕"/>
            <family val="3"/>
            <charset val="129"/>
          </rPr>
          <t>회의장 임차료, 속기료, 통역료 또는 회의비 등 연구개발과제 수행을 위하여 필요한 회의·세미나 개최 비용</t>
        </r>
      </text>
    </comment>
    <comment ref="G106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국내외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출장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영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19</t>
        </r>
        <r>
          <rPr>
            <sz val="11"/>
            <color rgb="FF000000"/>
            <rFont val="돋움"/>
            <family val="3"/>
            <charset val="129"/>
          </rPr>
          <t>조제</t>
        </r>
        <r>
          <rPr>
            <sz val="11"/>
            <color rgb="FF000000"/>
            <rFont val="Tahoma"/>
          </rPr>
          <t>4</t>
        </r>
        <r>
          <rPr>
            <sz val="11"/>
            <color rgb="FF000000"/>
            <rFont val="돋움"/>
            <family val="3"/>
            <charset val="129"/>
          </rPr>
          <t>항제</t>
        </r>
        <r>
          <rPr>
            <sz val="11"/>
            <color rgb="FF000000"/>
            <rFont val="Tahoma"/>
          </rPr>
          <t>3</t>
        </r>
        <r>
          <rPr>
            <sz val="11"/>
            <color rgb="FF000000"/>
            <rFont val="돋움"/>
            <family val="3"/>
            <charset val="129"/>
          </rPr>
          <t>호의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따라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파견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전보되는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인력에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대한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파견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전보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주거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포함한다</t>
        </r>
        <r>
          <rPr>
            <sz val="11"/>
            <color rgb="FF000000"/>
            <rFont val="Tahoma"/>
          </rPr>
          <t>)</t>
        </r>
      </text>
    </comment>
    <comment ref="G107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소프트웨어의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설치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임차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사용대차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데이터베이스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네트워크의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이용료</t>
        </r>
        <r>
          <rPr>
            <sz val="11"/>
            <color rgb="FF000000"/>
            <rFont val="Tahoma"/>
          </rPr>
          <t xml:space="preserve"> </t>
        </r>
      </text>
    </comment>
    <comment ref="G108" authorId="3" shapeId="0">
      <text>
        <r>
          <rPr>
            <sz val="10"/>
            <color rgb="FF000000"/>
            <rFont val="돋움"/>
            <family val="3"/>
            <charset val="129"/>
          </rPr>
          <t>연구개발과제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수행을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위한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클라우드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컴퓨팅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서비스의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이용료</t>
        </r>
      </text>
    </comment>
    <comment ref="G109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사무용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사무용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소프트웨어의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설치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임차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사용대차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사무용품비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연구실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운영에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소모성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연구실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냉난방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청결한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환경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유지를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기기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비품의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유지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</text>
    </comment>
    <comment ref="G110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직접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교육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훈련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학회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세미나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참가비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지출된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야근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특근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식대</t>
        </r>
      </text>
    </comment>
    <comment ref="G111" authorId="2" shapeId="0">
      <text>
        <r>
          <rPr>
            <sz val="11"/>
            <color rgb="FF000000"/>
            <rFont val="돋움"/>
            <family val="3"/>
            <charset val="129"/>
          </rPr>
          <t>문헌구입비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논문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게재료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인쇄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복사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인화비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슬라이드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제작비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각종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세금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공과금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우편요금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택배비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수수료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공공요금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일용직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활용비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직접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밖의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</text>
    </comment>
    <comment ref="F113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참여하는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연구책임자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연구자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학생연구자를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포함한다</t>
        </r>
        <r>
          <rPr>
            <sz val="11"/>
            <color rgb="FF000000"/>
            <rFont val="Tahoma"/>
          </rPr>
          <t>)</t>
        </r>
        <r>
          <rPr>
            <sz val="11"/>
            <color rgb="FF000000"/>
            <rFont val="돋움"/>
            <family val="3"/>
            <charset val="129"/>
          </rPr>
          <t>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대상으로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지급하는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장려금으로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한다</t>
        </r>
        <r>
          <rPr>
            <sz val="11"/>
            <color rgb="FF000000"/>
            <rFont val="Tahoma"/>
          </rPr>
          <t>.</t>
        </r>
      </text>
    </comment>
    <comment ref="F115" authorId="2" shapeId="0">
      <text>
        <r>
          <rPr>
            <sz val="11"/>
            <color rgb="FF000000"/>
            <rFont val="돋움"/>
            <family val="3"/>
            <charset val="129"/>
          </rPr>
          <t>국가연구개발사업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15</t>
        </r>
        <r>
          <rPr>
            <sz val="11"/>
            <color rgb="FF000000"/>
            <rFont val="돋움"/>
            <family val="3"/>
            <charset val="129"/>
          </rPr>
          <t>조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인력지원비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사용용도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명시되어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확인
</t>
        </r>
      </text>
    </comment>
    <comment ref="F116" authorId="2" shapeId="0">
      <text>
        <r>
          <rPr>
            <sz val="11"/>
            <color rgb="FF000000"/>
            <rFont val="맑은 고딕"/>
            <family val="3"/>
            <charset val="129"/>
          </rPr>
          <t>1. 국가연구개발사업 연구개발비 사용기준 제15조(연구지원비 사용용도) 에 명시되어 있는 기준 확인</t>
        </r>
        <r>
          <rPr>
            <b/>
            <sz val="11"/>
            <color rgb="FF000000"/>
            <rFont val="돋움"/>
            <family val="3"/>
            <charset val="129"/>
          </rPr>
          <t xml:space="preserve">
</t>
        </r>
        <r>
          <rPr>
            <b/>
            <sz val="11"/>
            <color rgb="FF000000"/>
            <rFont val="맑은 고딕"/>
            <family val="3"/>
            <charset val="129"/>
          </rPr>
          <t xml:space="preserve">
</t>
        </r>
      </text>
    </comment>
    <comment ref="F117" authorId="2" shapeId="0">
      <text>
        <r>
          <rPr>
            <sz val="11"/>
            <color rgb="FF000000"/>
            <rFont val="Tahoma"/>
          </rPr>
          <t xml:space="preserve">1. </t>
        </r>
        <r>
          <rPr>
            <sz val="11"/>
            <color rgb="FF000000"/>
            <rFont val="돋움"/>
            <family val="3"/>
            <charset val="129"/>
          </rPr>
          <t>국가연구개발사업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15</t>
        </r>
        <r>
          <rPr>
            <sz val="11"/>
            <color rgb="FF000000"/>
            <rFont val="돋움"/>
            <family val="3"/>
            <charset val="129"/>
          </rPr>
          <t>조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성과활용지원비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사용용도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명시되어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확인
</t>
        </r>
        <r>
          <rPr>
            <b/>
            <sz val="11"/>
            <color rgb="FF000000"/>
            <rFont val="맑은 고딕"/>
            <family val="3"/>
            <charset val="129"/>
          </rPr>
          <t>2. 주관연구개발기관은 개발기간 마지막 종료차수에 기술임치비용을 계상해야 하며, 최종보고서 제출 시 기술임치증을 제출해야함(45만원)
3. 기업신용평가비 매년 20만원 계상하고 사업비 지급완료 시 즉시 신청(주관, 공동, 위탁은 제외)
4. 기업범용인증서 발급비 계상가능(선택, 10만원)</t>
        </r>
      </text>
    </comment>
    <comment ref="G135" authorId="2" shapeId="0">
      <text>
        <r>
          <rPr>
            <sz val="11"/>
            <color rgb="FF000000"/>
            <rFont val="돋움"/>
            <family val="3"/>
            <charset val="129"/>
          </rPr>
          <t>기술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특허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표준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정보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조사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분석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원천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핵심특허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확보전략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수립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지식재산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창출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활동에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비용
</t>
        </r>
      </text>
    </comment>
    <comment ref="G136" authorId="2" shapeId="0">
      <text>
        <r>
          <rPr>
            <b/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맑은 고딕"/>
            <family val="3"/>
            <charset val="129"/>
          </rPr>
          <t>기술도입비, 전문가 활용비(원고료, 강사료, 자문료 등을 포함한다), 연구개발서비스 활용비 등 외부 전문기술 활용을 위하여 필요한 비용</t>
        </r>
      </text>
    </comment>
    <comment ref="G137" authorId="2" shapeId="0">
      <text>
        <r>
          <rPr>
            <sz val="11"/>
            <color rgb="FF000000"/>
            <rFont val="맑은 고딕"/>
            <family val="3"/>
            <charset val="129"/>
          </rPr>
          <t>회의장 임차료, 속기료, 통역료 또는 회의비 등 연구개발과제 수행을 위하여 필요한 회의·세미나 개최 비용</t>
        </r>
      </text>
    </comment>
    <comment ref="G138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국내외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출장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영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19</t>
        </r>
        <r>
          <rPr>
            <sz val="11"/>
            <color rgb="FF000000"/>
            <rFont val="돋움"/>
            <family val="3"/>
            <charset val="129"/>
          </rPr>
          <t>조제</t>
        </r>
        <r>
          <rPr>
            <sz val="11"/>
            <color rgb="FF000000"/>
            <rFont val="Tahoma"/>
          </rPr>
          <t>4</t>
        </r>
        <r>
          <rPr>
            <sz val="11"/>
            <color rgb="FF000000"/>
            <rFont val="돋움"/>
            <family val="3"/>
            <charset val="129"/>
          </rPr>
          <t>항제</t>
        </r>
        <r>
          <rPr>
            <sz val="11"/>
            <color rgb="FF000000"/>
            <rFont val="Tahoma"/>
          </rPr>
          <t>3</t>
        </r>
        <r>
          <rPr>
            <sz val="11"/>
            <color rgb="FF000000"/>
            <rFont val="돋움"/>
            <family val="3"/>
            <charset val="129"/>
          </rPr>
          <t>호의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따라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파견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전보되는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인력에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대한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파견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전보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주거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포함한다</t>
        </r>
        <r>
          <rPr>
            <sz val="11"/>
            <color rgb="FF000000"/>
            <rFont val="Tahoma"/>
          </rPr>
          <t>)</t>
        </r>
      </text>
    </comment>
    <comment ref="G139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소프트웨어의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설치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임차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사용대차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데이터베이스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네트워크의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이용료</t>
        </r>
        <r>
          <rPr>
            <sz val="11"/>
            <color rgb="FF000000"/>
            <rFont val="Tahoma"/>
          </rPr>
          <t xml:space="preserve"> </t>
        </r>
      </text>
    </comment>
    <comment ref="G140" authorId="3" shapeId="0">
      <text>
        <r>
          <rPr>
            <sz val="10"/>
            <color rgb="FF000000"/>
            <rFont val="돋움"/>
            <family val="3"/>
            <charset val="129"/>
          </rPr>
          <t>연구개발과제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수행을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위한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클라우드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컴퓨팅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서비스의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이용료</t>
        </r>
      </text>
    </comment>
    <comment ref="G141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사무용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사무용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소프트웨어의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설치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임차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사용대차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사무용품비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연구실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운영에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소모성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연구실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냉난방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청결한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환경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유지를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기기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비품의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유지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</text>
    </comment>
    <comment ref="G142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직접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교육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훈련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학회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세미나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참가비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지출된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야근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특근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식대</t>
        </r>
      </text>
    </comment>
    <comment ref="G143" authorId="2" shapeId="0">
      <text>
        <r>
          <rPr>
            <sz val="11"/>
            <color rgb="FF000000"/>
            <rFont val="돋움"/>
            <family val="3"/>
            <charset val="129"/>
          </rPr>
          <t>문헌구입비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논문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게재료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인쇄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복사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인화비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슬라이드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제작비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각종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세금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공과금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우편요금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택배비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수수료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공공요금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일용직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활용비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직접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밖의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</text>
    </comment>
    <comment ref="F145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참여하는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연구책임자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연구자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학생연구자를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포함한다</t>
        </r>
        <r>
          <rPr>
            <sz val="11"/>
            <color rgb="FF000000"/>
            <rFont val="Tahoma"/>
          </rPr>
          <t>)</t>
        </r>
        <r>
          <rPr>
            <sz val="11"/>
            <color rgb="FF000000"/>
            <rFont val="돋움"/>
            <family val="3"/>
            <charset val="129"/>
          </rPr>
          <t>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대상으로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지급하는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장려금으로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한다</t>
        </r>
        <r>
          <rPr>
            <sz val="11"/>
            <color rgb="FF000000"/>
            <rFont val="Tahoma"/>
          </rPr>
          <t>.</t>
        </r>
      </text>
    </comment>
    <comment ref="F147" authorId="2" shapeId="0">
      <text>
        <r>
          <rPr>
            <sz val="11"/>
            <color rgb="FF000000"/>
            <rFont val="돋움"/>
            <family val="3"/>
            <charset val="129"/>
          </rPr>
          <t>국가연구개발사업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15</t>
        </r>
        <r>
          <rPr>
            <sz val="11"/>
            <color rgb="FF000000"/>
            <rFont val="돋움"/>
            <family val="3"/>
            <charset val="129"/>
          </rPr>
          <t>조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인력지원비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사용용도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명시되어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확인
</t>
        </r>
      </text>
    </comment>
    <comment ref="F148" authorId="2" shapeId="0">
      <text>
        <r>
          <rPr>
            <sz val="11"/>
            <color rgb="FF000000"/>
            <rFont val="맑은 고딕"/>
            <family val="3"/>
            <charset val="129"/>
          </rPr>
          <t>1. 국가연구개발사업 연구개발비 사용기준 제15조(연구지원비 사용용도) 에 명시되어 있는 기준 확인</t>
        </r>
        <r>
          <rPr>
            <b/>
            <sz val="11"/>
            <color rgb="FF000000"/>
            <rFont val="돋움"/>
            <family val="3"/>
            <charset val="129"/>
          </rPr>
          <t xml:space="preserve">
</t>
        </r>
        <r>
          <rPr>
            <b/>
            <sz val="11"/>
            <color rgb="FF000000"/>
            <rFont val="맑은 고딕"/>
            <family val="3"/>
            <charset val="129"/>
          </rPr>
          <t xml:space="preserve">
</t>
        </r>
      </text>
    </comment>
    <comment ref="F149" authorId="2" shapeId="0">
      <text>
        <r>
          <rPr>
            <sz val="11"/>
            <color rgb="FF000000"/>
            <rFont val="Tahoma"/>
          </rPr>
          <t xml:space="preserve">1. </t>
        </r>
        <r>
          <rPr>
            <sz val="11"/>
            <color rgb="FF000000"/>
            <rFont val="돋움"/>
            <family val="3"/>
            <charset val="129"/>
          </rPr>
          <t>국가연구개발사업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15</t>
        </r>
        <r>
          <rPr>
            <sz val="11"/>
            <color rgb="FF000000"/>
            <rFont val="돋움"/>
            <family val="3"/>
            <charset val="129"/>
          </rPr>
          <t>조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성과활용지원비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사용용도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명시되어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확인
</t>
        </r>
        <r>
          <rPr>
            <b/>
            <sz val="11"/>
            <color rgb="FF000000"/>
            <rFont val="맑은 고딕"/>
            <family val="3"/>
            <charset val="129"/>
          </rPr>
          <t>2. 주관연구개발기관은 개발기간 마지막 종료차수에 기술임치비용을 계상해야 하며, 최종보고서 제출 시 기술임치증을 제출해야함(45만원)
3. 기업신용평가비 매년 20만원 계상하고 사업비 지급완료 시 즉시 신청(주관, 공동, 위탁은 제외)
4. 기업범용인증서 발급비 계상가능(선택, 10만원)</t>
        </r>
      </text>
    </comment>
  </commentList>
</comments>
</file>

<file path=xl/comments4.xml><?xml version="1.0" encoding="utf-8"?>
<comments xmlns="http://schemas.openxmlformats.org/spreadsheetml/2006/main">
  <authors>
    <author>Admin</author>
    <author>TIPA</author>
    <author>USER</author>
    <author>tipa</author>
  </authors>
  <commentList>
    <comment ref="E2" authorId="0" shapeId="0">
      <text>
        <r>
          <rPr>
            <b/>
            <sz val="9"/>
            <color rgb="FF000000"/>
            <rFont val="Tahoma"/>
          </rPr>
          <t>USER:</t>
        </r>
        <r>
          <rPr>
            <sz val="9"/>
            <color rgb="FF000000"/>
            <rFont val="Tahoma"/>
          </rPr>
          <t xml:space="preserve">
</t>
        </r>
        <r>
          <rPr>
            <sz val="9"/>
            <color rgb="FF000000"/>
            <rFont val="돋움"/>
            <family val="3"/>
            <charset val="129"/>
          </rPr>
          <t>산업기술분류표 상 대분류</t>
        </r>
      </text>
    </comment>
    <comment ref="J20" authorId="1" shapeId="0">
      <text>
        <r>
          <rPr>
            <b/>
            <sz val="9"/>
            <color rgb="FF000000"/>
            <rFont val="Tahoma"/>
          </rPr>
          <t>tipa:</t>
        </r>
        <r>
          <rPr>
            <sz val="9"/>
            <color rgb="FF000000"/>
            <rFont val="Tahoma"/>
          </rPr>
          <t xml:space="preserve">
</t>
        </r>
        <r>
          <rPr>
            <sz val="9"/>
            <color rgb="FF000000"/>
            <rFont val="돋움"/>
            <family val="3"/>
            <charset val="129"/>
          </rPr>
          <t>위</t>
        </r>
        <r>
          <rPr>
            <sz val="9"/>
            <color rgb="FF000000"/>
            <rFont val="Tahoma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표의 민간부담금과 동일 해야함</t>
        </r>
      </text>
    </comment>
    <comment ref="G71" authorId="2" shapeId="0">
      <text>
        <r>
          <rPr>
            <sz val="11"/>
            <color rgb="FF000000"/>
            <rFont val="돋움"/>
            <family val="3"/>
            <charset val="129"/>
          </rPr>
          <t>기술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특허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표준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정보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조사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분석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원천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핵심특허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확보전략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수립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지식재산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창출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활동에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비용
</t>
        </r>
      </text>
    </comment>
    <comment ref="G72" authorId="2" shapeId="0">
      <text>
        <r>
          <rPr>
            <b/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맑은 고딕"/>
            <family val="3"/>
            <charset val="129"/>
          </rPr>
          <t>기술도입비, 전문가 활용비(원고료, 강사료, 자문료 등을 포함한다), 연구개발서비스 활용비 등 외부 전문기술 활용을 위하여 필요한 비용</t>
        </r>
      </text>
    </comment>
    <comment ref="G73" authorId="2" shapeId="0">
      <text>
        <r>
          <rPr>
            <sz val="11"/>
            <color rgb="FF000000"/>
            <rFont val="맑은 고딕"/>
            <family val="3"/>
            <charset val="129"/>
          </rPr>
          <t>회의장 임차료, 속기료, 통역료 또는 회의비 등 연구개발과제 수행을 위하여 필요한 회의·세미나 개최 비용</t>
        </r>
      </text>
    </comment>
    <comment ref="G74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국내외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출장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영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19</t>
        </r>
        <r>
          <rPr>
            <sz val="11"/>
            <color rgb="FF000000"/>
            <rFont val="돋움"/>
            <family val="3"/>
            <charset val="129"/>
          </rPr>
          <t>조제</t>
        </r>
        <r>
          <rPr>
            <sz val="11"/>
            <color rgb="FF000000"/>
            <rFont val="Tahoma"/>
          </rPr>
          <t>4</t>
        </r>
        <r>
          <rPr>
            <sz val="11"/>
            <color rgb="FF000000"/>
            <rFont val="돋움"/>
            <family val="3"/>
            <charset val="129"/>
          </rPr>
          <t>항제</t>
        </r>
        <r>
          <rPr>
            <sz val="11"/>
            <color rgb="FF000000"/>
            <rFont val="Tahoma"/>
          </rPr>
          <t>3</t>
        </r>
        <r>
          <rPr>
            <sz val="11"/>
            <color rgb="FF000000"/>
            <rFont val="돋움"/>
            <family val="3"/>
            <charset val="129"/>
          </rPr>
          <t>호의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따라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파견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전보되는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인력에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대한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파견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전보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주거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포함한다</t>
        </r>
        <r>
          <rPr>
            <sz val="11"/>
            <color rgb="FF000000"/>
            <rFont val="Tahoma"/>
          </rPr>
          <t>)</t>
        </r>
      </text>
    </comment>
    <comment ref="G75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소프트웨어의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설치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임차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사용대차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데이터베이스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네트워크의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이용료</t>
        </r>
        <r>
          <rPr>
            <sz val="11"/>
            <color rgb="FF000000"/>
            <rFont val="Tahoma"/>
          </rPr>
          <t xml:space="preserve"> </t>
        </r>
      </text>
    </comment>
    <comment ref="G76" authorId="3" shapeId="0">
      <text>
        <r>
          <rPr>
            <sz val="10"/>
            <color rgb="FF000000"/>
            <rFont val="돋움"/>
            <family val="3"/>
            <charset val="129"/>
          </rPr>
          <t>연구개발과제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수행을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위한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클라우드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컴퓨팅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서비스의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이용료</t>
        </r>
      </text>
    </comment>
    <comment ref="G77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사무용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사무용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소프트웨어의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설치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임차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사용대차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사무용품비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연구실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운영에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소모성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연구실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냉난방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청결한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환경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유지를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기기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비품의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유지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</text>
    </comment>
    <comment ref="G78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직접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교육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훈련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학회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세미나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참가비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지출된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야근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특근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식대</t>
        </r>
      </text>
    </comment>
    <comment ref="G79" authorId="2" shapeId="0">
      <text>
        <r>
          <rPr>
            <sz val="11"/>
            <color rgb="FF000000"/>
            <rFont val="돋움"/>
            <family val="3"/>
            <charset val="129"/>
          </rPr>
          <t>문헌구입비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논문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게재료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인쇄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복사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인화비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슬라이드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제작비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각종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세금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공과금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우편요금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택배비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수수료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공공요금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일용직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활용비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직접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밖의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</text>
    </comment>
    <comment ref="F81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참여하는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연구책임자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연구자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학생연구자를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포함한다</t>
        </r>
        <r>
          <rPr>
            <sz val="11"/>
            <color rgb="FF000000"/>
            <rFont val="Tahoma"/>
          </rPr>
          <t>)</t>
        </r>
        <r>
          <rPr>
            <sz val="11"/>
            <color rgb="FF000000"/>
            <rFont val="돋움"/>
            <family val="3"/>
            <charset val="129"/>
          </rPr>
          <t>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대상으로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지급하는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장려금으로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한다</t>
        </r>
        <r>
          <rPr>
            <sz val="11"/>
            <color rgb="FF000000"/>
            <rFont val="Tahoma"/>
          </rPr>
          <t>.</t>
        </r>
      </text>
    </comment>
    <comment ref="F83" authorId="2" shapeId="0">
      <text>
        <r>
          <rPr>
            <sz val="11"/>
            <color rgb="FF000000"/>
            <rFont val="돋움"/>
            <family val="3"/>
            <charset val="129"/>
          </rPr>
          <t>국가연구개발사업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15</t>
        </r>
        <r>
          <rPr>
            <sz val="11"/>
            <color rgb="FF000000"/>
            <rFont val="돋움"/>
            <family val="3"/>
            <charset val="129"/>
          </rPr>
          <t>조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인력지원비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사용용도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명시되어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확인
</t>
        </r>
      </text>
    </comment>
    <comment ref="F84" authorId="2" shapeId="0">
      <text>
        <r>
          <rPr>
            <sz val="11"/>
            <color rgb="FF000000"/>
            <rFont val="맑은 고딕"/>
            <family val="3"/>
            <charset val="129"/>
          </rPr>
          <t>1. 국가연구개발사업 연구개발비 사용기준 제15조(연구지원비 사용용도) 에 명시되어 있는 기준 확인</t>
        </r>
        <r>
          <rPr>
            <b/>
            <sz val="11"/>
            <color rgb="FF000000"/>
            <rFont val="돋움"/>
            <family val="3"/>
            <charset val="129"/>
          </rPr>
          <t xml:space="preserve">
</t>
        </r>
        <r>
          <rPr>
            <b/>
            <sz val="11"/>
            <color rgb="FF000000"/>
            <rFont val="맑은 고딕"/>
            <family val="3"/>
            <charset val="129"/>
          </rPr>
          <t xml:space="preserve">
</t>
        </r>
      </text>
    </comment>
    <comment ref="F85" authorId="2" shapeId="0">
      <text>
        <r>
          <rPr>
            <sz val="11"/>
            <color rgb="FF000000"/>
            <rFont val="Tahoma"/>
          </rPr>
          <t xml:space="preserve">1. </t>
        </r>
        <r>
          <rPr>
            <sz val="11"/>
            <color rgb="FF000000"/>
            <rFont val="돋움"/>
            <family val="3"/>
            <charset val="129"/>
          </rPr>
          <t>국가연구개발사업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15</t>
        </r>
        <r>
          <rPr>
            <sz val="11"/>
            <color rgb="FF000000"/>
            <rFont val="돋움"/>
            <family val="3"/>
            <charset val="129"/>
          </rPr>
          <t>조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성과활용지원비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사용용도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명시되어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확인
</t>
        </r>
        <r>
          <rPr>
            <b/>
            <sz val="11"/>
            <color rgb="FF000000"/>
            <rFont val="맑은 고딕"/>
            <family val="3"/>
            <charset val="129"/>
          </rPr>
          <t>2. 주관연구개발기관은 개발기간 마지막 종료차수에 기술임치비용을 계상해야 하며, 최종보고서 제출 시 기술임치증을 제출해야함(45만원)
3. 기업신용평가비 매년 20만원 계상하고 사업비 지급완료 시 즉시 신청(주관, 공동, 위탁은 제외)
4. 기업범용인증서 발급비 계상가능(선택, 10만원)</t>
        </r>
      </text>
    </comment>
    <comment ref="G103" authorId="2" shapeId="0">
      <text>
        <r>
          <rPr>
            <sz val="11"/>
            <color rgb="FF000000"/>
            <rFont val="돋움"/>
            <family val="3"/>
            <charset val="129"/>
          </rPr>
          <t>기술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특허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표준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정보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조사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분석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원천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핵심특허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확보전략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수립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지식재산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창출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활동에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비용
</t>
        </r>
      </text>
    </comment>
    <comment ref="G104" authorId="2" shapeId="0">
      <text>
        <r>
          <rPr>
            <b/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맑은 고딕"/>
            <family val="3"/>
            <charset val="129"/>
          </rPr>
          <t>기술도입비, 전문가 활용비(원고료, 강사료, 자문료 등을 포함한다), 연구개발서비스 활용비 등 외부 전문기술 활용을 위하여 필요한 비용</t>
        </r>
      </text>
    </comment>
    <comment ref="G105" authorId="2" shapeId="0">
      <text>
        <r>
          <rPr>
            <sz val="11"/>
            <color rgb="FF000000"/>
            <rFont val="맑은 고딕"/>
            <family val="3"/>
            <charset val="129"/>
          </rPr>
          <t>회의장 임차료, 속기료, 통역료 또는 회의비 등 연구개발과제 수행을 위하여 필요한 회의·세미나 개최 비용</t>
        </r>
      </text>
    </comment>
    <comment ref="G106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국내외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출장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영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19</t>
        </r>
        <r>
          <rPr>
            <sz val="11"/>
            <color rgb="FF000000"/>
            <rFont val="돋움"/>
            <family val="3"/>
            <charset val="129"/>
          </rPr>
          <t>조제</t>
        </r>
        <r>
          <rPr>
            <sz val="11"/>
            <color rgb="FF000000"/>
            <rFont val="Tahoma"/>
          </rPr>
          <t>4</t>
        </r>
        <r>
          <rPr>
            <sz val="11"/>
            <color rgb="FF000000"/>
            <rFont val="돋움"/>
            <family val="3"/>
            <charset val="129"/>
          </rPr>
          <t>항제</t>
        </r>
        <r>
          <rPr>
            <sz val="11"/>
            <color rgb="FF000000"/>
            <rFont val="Tahoma"/>
          </rPr>
          <t>3</t>
        </r>
        <r>
          <rPr>
            <sz val="11"/>
            <color rgb="FF000000"/>
            <rFont val="돋움"/>
            <family val="3"/>
            <charset val="129"/>
          </rPr>
          <t>호의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따라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파견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전보되는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인력에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대한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파견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전보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주거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포함한다</t>
        </r>
        <r>
          <rPr>
            <sz val="11"/>
            <color rgb="FF000000"/>
            <rFont val="Tahoma"/>
          </rPr>
          <t>)</t>
        </r>
      </text>
    </comment>
    <comment ref="G107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소프트웨어의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설치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임차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사용대차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데이터베이스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네트워크의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이용료</t>
        </r>
        <r>
          <rPr>
            <sz val="11"/>
            <color rgb="FF000000"/>
            <rFont val="Tahoma"/>
          </rPr>
          <t xml:space="preserve"> </t>
        </r>
      </text>
    </comment>
    <comment ref="G108" authorId="3" shapeId="0">
      <text>
        <r>
          <rPr>
            <sz val="10"/>
            <color rgb="FF000000"/>
            <rFont val="돋움"/>
            <family val="3"/>
            <charset val="129"/>
          </rPr>
          <t>연구개발과제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수행을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위한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클라우드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컴퓨팅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서비스의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이용료</t>
        </r>
      </text>
    </comment>
    <comment ref="G109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사무용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사무용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소프트웨어의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설치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임차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사용대차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사무용품비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연구실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운영에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소모성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연구실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냉난방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청결한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환경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유지를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기기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비품의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유지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</text>
    </comment>
    <comment ref="G110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직접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교육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훈련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학회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세미나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참가비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지출된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야근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특근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식대</t>
        </r>
      </text>
    </comment>
    <comment ref="G111" authorId="2" shapeId="0">
      <text>
        <r>
          <rPr>
            <sz val="11"/>
            <color rgb="FF000000"/>
            <rFont val="돋움"/>
            <family val="3"/>
            <charset val="129"/>
          </rPr>
          <t>문헌구입비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논문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게재료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인쇄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복사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인화비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슬라이드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제작비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각종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세금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공과금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우편요금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택배비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수수료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공공요금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일용직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활용비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직접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밖의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</text>
    </comment>
    <comment ref="F113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참여하는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연구책임자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연구자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학생연구자를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포함한다</t>
        </r>
        <r>
          <rPr>
            <sz val="11"/>
            <color rgb="FF000000"/>
            <rFont val="Tahoma"/>
          </rPr>
          <t>)</t>
        </r>
        <r>
          <rPr>
            <sz val="11"/>
            <color rgb="FF000000"/>
            <rFont val="돋움"/>
            <family val="3"/>
            <charset val="129"/>
          </rPr>
          <t>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대상으로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지급하는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장려금으로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한다</t>
        </r>
        <r>
          <rPr>
            <sz val="11"/>
            <color rgb="FF000000"/>
            <rFont val="Tahoma"/>
          </rPr>
          <t>.</t>
        </r>
      </text>
    </comment>
    <comment ref="F115" authorId="2" shapeId="0">
      <text>
        <r>
          <rPr>
            <sz val="11"/>
            <color rgb="FF000000"/>
            <rFont val="돋움"/>
            <family val="3"/>
            <charset val="129"/>
          </rPr>
          <t>국가연구개발사업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15</t>
        </r>
        <r>
          <rPr>
            <sz val="11"/>
            <color rgb="FF000000"/>
            <rFont val="돋움"/>
            <family val="3"/>
            <charset val="129"/>
          </rPr>
          <t>조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인력지원비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사용용도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명시되어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확인
</t>
        </r>
      </text>
    </comment>
    <comment ref="F116" authorId="2" shapeId="0">
      <text>
        <r>
          <rPr>
            <sz val="11"/>
            <color rgb="FF000000"/>
            <rFont val="맑은 고딕"/>
            <family val="3"/>
            <charset val="129"/>
          </rPr>
          <t>1. 국가연구개발사업 연구개발비 사용기준 제15조(연구지원비 사용용도) 에 명시되어 있는 기준 확인</t>
        </r>
        <r>
          <rPr>
            <b/>
            <sz val="11"/>
            <color rgb="FF000000"/>
            <rFont val="돋움"/>
            <family val="3"/>
            <charset val="129"/>
          </rPr>
          <t xml:space="preserve">
</t>
        </r>
        <r>
          <rPr>
            <b/>
            <sz val="11"/>
            <color rgb="FF000000"/>
            <rFont val="맑은 고딕"/>
            <family val="3"/>
            <charset val="129"/>
          </rPr>
          <t xml:space="preserve">
</t>
        </r>
      </text>
    </comment>
    <comment ref="F117" authorId="2" shapeId="0">
      <text>
        <r>
          <rPr>
            <sz val="11"/>
            <color rgb="FF000000"/>
            <rFont val="Tahoma"/>
          </rPr>
          <t xml:space="preserve">1. </t>
        </r>
        <r>
          <rPr>
            <sz val="11"/>
            <color rgb="FF000000"/>
            <rFont val="돋움"/>
            <family val="3"/>
            <charset val="129"/>
          </rPr>
          <t>국가연구개발사업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15</t>
        </r>
        <r>
          <rPr>
            <sz val="11"/>
            <color rgb="FF000000"/>
            <rFont val="돋움"/>
            <family val="3"/>
            <charset val="129"/>
          </rPr>
          <t>조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성과활용지원비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사용용도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명시되어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확인
</t>
        </r>
        <r>
          <rPr>
            <b/>
            <sz val="11"/>
            <color rgb="FF000000"/>
            <rFont val="맑은 고딕"/>
            <family val="3"/>
            <charset val="129"/>
          </rPr>
          <t>2. 주관연구개발기관은 개발기간 마지막 종료차수에 기술임치비용을 계상해야 하며, 최종보고서 제출 시 기술임치증을 제출해야함(45만원)
3. 기업신용평가비 매년 20만원 계상하고 사업비 지급완료 시 즉시 신청(주관, 공동, 위탁은 제외)
4. 기업범용인증서 발급비 계상가능(선택, 10만원)</t>
        </r>
      </text>
    </comment>
    <comment ref="G135" authorId="2" shapeId="0">
      <text>
        <r>
          <rPr>
            <sz val="11"/>
            <color rgb="FF000000"/>
            <rFont val="돋움"/>
            <family val="3"/>
            <charset val="129"/>
          </rPr>
          <t>기술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특허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표준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정보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조사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분석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원천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핵심특허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확보전략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수립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지식재산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창출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활동에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비용
</t>
        </r>
      </text>
    </comment>
    <comment ref="G136" authorId="2" shapeId="0">
      <text>
        <r>
          <rPr>
            <b/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맑은 고딕"/>
            <family val="3"/>
            <charset val="129"/>
          </rPr>
          <t>기술도입비, 전문가 활용비(원고료, 강사료, 자문료 등을 포함한다), 연구개발서비스 활용비 등 외부 전문기술 활용을 위하여 필요한 비용</t>
        </r>
      </text>
    </comment>
    <comment ref="G137" authorId="2" shapeId="0">
      <text>
        <r>
          <rPr>
            <sz val="11"/>
            <color rgb="FF000000"/>
            <rFont val="맑은 고딕"/>
            <family val="3"/>
            <charset val="129"/>
          </rPr>
          <t>회의장 임차료, 속기료, 통역료 또는 회의비 등 연구개발과제 수행을 위하여 필요한 회의·세미나 개최 비용</t>
        </r>
      </text>
    </comment>
    <comment ref="G138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국내외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출장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영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19</t>
        </r>
        <r>
          <rPr>
            <sz val="11"/>
            <color rgb="FF000000"/>
            <rFont val="돋움"/>
            <family val="3"/>
            <charset val="129"/>
          </rPr>
          <t>조제</t>
        </r>
        <r>
          <rPr>
            <sz val="11"/>
            <color rgb="FF000000"/>
            <rFont val="Tahoma"/>
          </rPr>
          <t>4</t>
        </r>
        <r>
          <rPr>
            <sz val="11"/>
            <color rgb="FF000000"/>
            <rFont val="돋움"/>
            <family val="3"/>
            <charset val="129"/>
          </rPr>
          <t>항제</t>
        </r>
        <r>
          <rPr>
            <sz val="11"/>
            <color rgb="FF000000"/>
            <rFont val="Tahoma"/>
          </rPr>
          <t>3</t>
        </r>
        <r>
          <rPr>
            <sz val="11"/>
            <color rgb="FF000000"/>
            <rFont val="돋움"/>
            <family val="3"/>
            <charset val="129"/>
          </rPr>
          <t>호의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따라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파견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전보되는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인력에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대한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파견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전보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주거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포함한다</t>
        </r>
        <r>
          <rPr>
            <sz val="11"/>
            <color rgb="FF000000"/>
            <rFont val="Tahoma"/>
          </rPr>
          <t>)</t>
        </r>
      </text>
    </comment>
    <comment ref="G139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소프트웨어의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설치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임차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사용대차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데이터베이스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네트워크의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이용료</t>
        </r>
        <r>
          <rPr>
            <sz val="11"/>
            <color rgb="FF000000"/>
            <rFont val="Tahoma"/>
          </rPr>
          <t xml:space="preserve"> </t>
        </r>
      </text>
    </comment>
    <comment ref="G140" authorId="3" shapeId="0">
      <text>
        <r>
          <rPr>
            <sz val="10"/>
            <color rgb="FF000000"/>
            <rFont val="돋움"/>
            <family val="3"/>
            <charset val="129"/>
          </rPr>
          <t>연구개발과제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수행을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위한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클라우드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컴퓨팅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서비스의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이용료</t>
        </r>
      </text>
    </comment>
    <comment ref="G141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사무용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사무용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소프트웨어의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설치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임차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사용대차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사무용품비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연구실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운영에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소모성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연구실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냉난방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청결한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환경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유지를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기기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비품의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유지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</text>
    </comment>
    <comment ref="G142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직접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교육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훈련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학회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세미나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참가비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지출된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야근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특근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식대</t>
        </r>
      </text>
    </comment>
    <comment ref="G143" authorId="2" shapeId="0">
      <text>
        <r>
          <rPr>
            <sz val="11"/>
            <color rgb="FF000000"/>
            <rFont val="돋움"/>
            <family val="3"/>
            <charset val="129"/>
          </rPr>
          <t>문헌구입비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논문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게재료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인쇄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복사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인화비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슬라이드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제작비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각종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세금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공과금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우편요금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택배비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수수료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공공요금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일용직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활용비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직접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밖의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</text>
    </comment>
    <comment ref="F145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참여하는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연구책임자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연구자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학생연구자를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포함한다</t>
        </r>
        <r>
          <rPr>
            <sz val="11"/>
            <color rgb="FF000000"/>
            <rFont val="Tahoma"/>
          </rPr>
          <t>)</t>
        </r>
        <r>
          <rPr>
            <sz val="11"/>
            <color rgb="FF000000"/>
            <rFont val="돋움"/>
            <family val="3"/>
            <charset val="129"/>
          </rPr>
          <t>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대상으로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지급하는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장려금으로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한다</t>
        </r>
        <r>
          <rPr>
            <sz val="11"/>
            <color rgb="FF000000"/>
            <rFont val="Tahoma"/>
          </rPr>
          <t>.</t>
        </r>
      </text>
    </comment>
    <comment ref="F147" authorId="2" shapeId="0">
      <text>
        <r>
          <rPr>
            <sz val="11"/>
            <color rgb="FF000000"/>
            <rFont val="돋움"/>
            <family val="3"/>
            <charset val="129"/>
          </rPr>
          <t>국가연구개발사업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15</t>
        </r>
        <r>
          <rPr>
            <sz val="11"/>
            <color rgb="FF000000"/>
            <rFont val="돋움"/>
            <family val="3"/>
            <charset val="129"/>
          </rPr>
          <t>조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인력지원비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사용용도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명시되어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확인
</t>
        </r>
      </text>
    </comment>
    <comment ref="F148" authorId="2" shapeId="0">
      <text>
        <r>
          <rPr>
            <sz val="11"/>
            <color rgb="FF000000"/>
            <rFont val="맑은 고딕"/>
            <family val="3"/>
            <charset val="129"/>
          </rPr>
          <t>1. 국가연구개발사업 연구개발비 사용기준 제15조(연구지원비 사용용도) 에 명시되어 있는 기준 확인</t>
        </r>
        <r>
          <rPr>
            <b/>
            <sz val="11"/>
            <color rgb="FF000000"/>
            <rFont val="돋움"/>
            <family val="3"/>
            <charset val="129"/>
          </rPr>
          <t xml:space="preserve">
</t>
        </r>
        <r>
          <rPr>
            <b/>
            <sz val="11"/>
            <color rgb="FF000000"/>
            <rFont val="맑은 고딕"/>
            <family val="3"/>
            <charset val="129"/>
          </rPr>
          <t xml:space="preserve">
</t>
        </r>
      </text>
    </comment>
    <comment ref="F149" authorId="2" shapeId="0">
      <text>
        <r>
          <rPr>
            <sz val="11"/>
            <color rgb="FF000000"/>
            <rFont val="Tahoma"/>
          </rPr>
          <t xml:space="preserve">1. </t>
        </r>
        <r>
          <rPr>
            <sz val="11"/>
            <color rgb="FF000000"/>
            <rFont val="돋움"/>
            <family val="3"/>
            <charset val="129"/>
          </rPr>
          <t>국가연구개발사업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15</t>
        </r>
        <r>
          <rPr>
            <sz val="11"/>
            <color rgb="FF000000"/>
            <rFont val="돋움"/>
            <family val="3"/>
            <charset val="129"/>
          </rPr>
          <t>조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성과활용지원비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사용용도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명시되어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확인
</t>
        </r>
        <r>
          <rPr>
            <b/>
            <sz val="11"/>
            <color rgb="FF000000"/>
            <rFont val="맑은 고딕"/>
            <family val="3"/>
            <charset val="129"/>
          </rPr>
          <t>2. 주관연구개발기관은 개발기간 마지막 종료차수에 기술임치비용을 계상해야 하며, 최종보고서 제출 시 기술임치증을 제출해야함(45만원)
3. 기업신용평가비 매년 20만원 계상하고 사업비 지급완료 시 즉시 신청(주관, 공동, 위탁은 제외)
4. 기업범용인증서 발급비 계상가능(선택, 10만원)</t>
        </r>
      </text>
    </comment>
  </commentList>
</comments>
</file>

<file path=xl/comments5.xml><?xml version="1.0" encoding="utf-8"?>
<comments xmlns="http://schemas.openxmlformats.org/spreadsheetml/2006/main">
  <authors>
    <author>Admin</author>
    <author>TIPA</author>
    <author>USER</author>
    <author>tipa</author>
  </authors>
  <commentList>
    <comment ref="E2" authorId="0" shapeId="0">
      <text>
        <r>
          <rPr>
            <b/>
            <sz val="9"/>
            <color rgb="FF000000"/>
            <rFont val="Tahoma"/>
          </rPr>
          <t>USER:</t>
        </r>
        <r>
          <rPr>
            <sz val="9"/>
            <color rgb="FF000000"/>
            <rFont val="Tahoma"/>
          </rPr>
          <t xml:space="preserve">
</t>
        </r>
        <r>
          <rPr>
            <sz val="9"/>
            <color rgb="FF000000"/>
            <rFont val="돋움"/>
            <family val="3"/>
            <charset val="129"/>
          </rPr>
          <t>산업기술분류표 상 대분류</t>
        </r>
      </text>
    </comment>
    <comment ref="J20" authorId="1" shapeId="0">
      <text>
        <r>
          <rPr>
            <b/>
            <sz val="9"/>
            <color rgb="FF000000"/>
            <rFont val="Tahoma"/>
          </rPr>
          <t>tipa:</t>
        </r>
        <r>
          <rPr>
            <sz val="9"/>
            <color rgb="FF000000"/>
            <rFont val="Tahoma"/>
          </rPr>
          <t xml:space="preserve">
</t>
        </r>
        <r>
          <rPr>
            <sz val="9"/>
            <color rgb="FF000000"/>
            <rFont val="돋움"/>
            <family val="3"/>
            <charset val="129"/>
          </rPr>
          <t>위</t>
        </r>
        <r>
          <rPr>
            <sz val="9"/>
            <color rgb="FF000000"/>
            <rFont val="Tahoma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표의 민간부담금과 동일 해야함</t>
        </r>
      </text>
    </comment>
    <comment ref="G71" authorId="2" shapeId="0">
      <text>
        <r>
          <rPr>
            <sz val="11"/>
            <color rgb="FF000000"/>
            <rFont val="돋움"/>
            <family val="3"/>
            <charset val="129"/>
          </rPr>
          <t>기술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특허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표준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정보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조사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분석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원천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핵심특허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확보전략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수립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지식재산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창출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활동에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비용
</t>
        </r>
      </text>
    </comment>
    <comment ref="G72" authorId="2" shapeId="0">
      <text>
        <r>
          <rPr>
            <b/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맑은 고딕"/>
            <family val="3"/>
            <charset val="129"/>
          </rPr>
          <t>기술도입비, 전문가 활용비(원고료, 강사료, 자문료 등을 포함한다), 연구개발서비스 활용비 등 외부 전문기술 활용을 위하여 필요한 비용</t>
        </r>
      </text>
    </comment>
    <comment ref="G73" authorId="2" shapeId="0">
      <text>
        <r>
          <rPr>
            <sz val="11"/>
            <color rgb="FF000000"/>
            <rFont val="맑은 고딕"/>
            <family val="3"/>
            <charset val="129"/>
          </rPr>
          <t>회의장 임차료, 속기료, 통역료 또는 회의비 등 연구개발과제 수행을 위하여 필요한 회의·세미나 개최 비용</t>
        </r>
      </text>
    </comment>
    <comment ref="G74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국내외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출장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영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19</t>
        </r>
        <r>
          <rPr>
            <sz val="11"/>
            <color rgb="FF000000"/>
            <rFont val="돋움"/>
            <family val="3"/>
            <charset val="129"/>
          </rPr>
          <t>조제</t>
        </r>
        <r>
          <rPr>
            <sz val="11"/>
            <color rgb="FF000000"/>
            <rFont val="Tahoma"/>
          </rPr>
          <t>4</t>
        </r>
        <r>
          <rPr>
            <sz val="11"/>
            <color rgb="FF000000"/>
            <rFont val="돋움"/>
            <family val="3"/>
            <charset val="129"/>
          </rPr>
          <t>항제</t>
        </r>
        <r>
          <rPr>
            <sz val="11"/>
            <color rgb="FF000000"/>
            <rFont val="Tahoma"/>
          </rPr>
          <t>3</t>
        </r>
        <r>
          <rPr>
            <sz val="11"/>
            <color rgb="FF000000"/>
            <rFont val="돋움"/>
            <family val="3"/>
            <charset val="129"/>
          </rPr>
          <t>호의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따라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파견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전보되는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인력에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대한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파견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전보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주거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포함한다</t>
        </r>
        <r>
          <rPr>
            <sz val="11"/>
            <color rgb="FF000000"/>
            <rFont val="Tahoma"/>
          </rPr>
          <t>)</t>
        </r>
      </text>
    </comment>
    <comment ref="G75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소프트웨어의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설치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임차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사용대차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데이터베이스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네트워크의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이용료</t>
        </r>
        <r>
          <rPr>
            <sz val="11"/>
            <color rgb="FF000000"/>
            <rFont val="Tahoma"/>
          </rPr>
          <t xml:space="preserve"> </t>
        </r>
      </text>
    </comment>
    <comment ref="G76" authorId="3" shapeId="0">
      <text>
        <r>
          <rPr>
            <sz val="10"/>
            <color rgb="FF000000"/>
            <rFont val="돋움"/>
            <family val="3"/>
            <charset val="129"/>
          </rPr>
          <t>연구개발과제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수행을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위한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클라우드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컴퓨팅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서비스의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이용료</t>
        </r>
      </text>
    </comment>
    <comment ref="G77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사무용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사무용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소프트웨어의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설치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임차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사용대차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사무용품비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연구실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운영에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소모성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연구실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냉난방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청결한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환경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유지를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기기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비품의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유지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</text>
    </comment>
    <comment ref="G78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직접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교육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훈련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학회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세미나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참가비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지출된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야근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특근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식대</t>
        </r>
      </text>
    </comment>
    <comment ref="G79" authorId="2" shapeId="0">
      <text>
        <r>
          <rPr>
            <sz val="11"/>
            <color rgb="FF000000"/>
            <rFont val="돋움"/>
            <family val="3"/>
            <charset val="129"/>
          </rPr>
          <t>문헌구입비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논문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게재료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인쇄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복사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인화비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슬라이드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제작비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각종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세금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공과금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우편요금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택배비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수수료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공공요금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일용직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활용비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직접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밖의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</text>
    </comment>
    <comment ref="F81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참여하는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연구책임자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연구자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학생연구자를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포함한다</t>
        </r>
        <r>
          <rPr>
            <sz val="11"/>
            <color rgb="FF000000"/>
            <rFont val="Tahoma"/>
          </rPr>
          <t>)</t>
        </r>
        <r>
          <rPr>
            <sz val="11"/>
            <color rgb="FF000000"/>
            <rFont val="돋움"/>
            <family val="3"/>
            <charset val="129"/>
          </rPr>
          <t>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대상으로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지급하는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장려금으로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한다</t>
        </r>
        <r>
          <rPr>
            <sz val="11"/>
            <color rgb="FF000000"/>
            <rFont val="Tahoma"/>
          </rPr>
          <t>.</t>
        </r>
      </text>
    </comment>
    <comment ref="F83" authorId="2" shapeId="0">
      <text>
        <r>
          <rPr>
            <sz val="11"/>
            <color rgb="FF000000"/>
            <rFont val="돋움"/>
            <family val="3"/>
            <charset val="129"/>
          </rPr>
          <t>국가연구개발사업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15</t>
        </r>
        <r>
          <rPr>
            <sz val="11"/>
            <color rgb="FF000000"/>
            <rFont val="돋움"/>
            <family val="3"/>
            <charset val="129"/>
          </rPr>
          <t>조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인력지원비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사용용도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명시되어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확인
</t>
        </r>
      </text>
    </comment>
    <comment ref="F84" authorId="2" shapeId="0">
      <text>
        <r>
          <rPr>
            <sz val="11"/>
            <color rgb="FF000000"/>
            <rFont val="맑은 고딕"/>
            <family val="3"/>
            <charset val="129"/>
          </rPr>
          <t>1. 국가연구개발사업 연구개발비 사용기준 제15조(연구지원비 사용용도) 에 명시되어 있는 기준 확인</t>
        </r>
        <r>
          <rPr>
            <b/>
            <sz val="11"/>
            <color rgb="FF000000"/>
            <rFont val="돋움"/>
            <family val="3"/>
            <charset val="129"/>
          </rPr>
          <t xml:space="preserve">
</t>
        </r>
        <r>
          <rPr>
            <b/>
            <sz val="11"/>
            <color rgb="FF000000"/>
            <rFont val="맑은 고딕"/>
            <family val="3"/>
            <charset val="129"/>
          </rPr>
          <t xml:space="preserve">
</t>
        </r>
      </text>
    </comment>
    <comment ref="F85" authorId="2" shapeId="0">
      <text>
        <r>
          <rPr>
            <sz val="11"/>
            <color rgb="FF000000"/>
            <rFont val="Tahoma"/>
          </rPr>
          <t xml:space="preserve">1. </t>
        </r>
        <r>
          <rPr>
            <sz val="11"/>
            <color rgb="FF000000"/>
            <rFont val="돋움"/>
            <family val="3"/>
            <charset val="129"/>
          </rPr>
          <t>국가연구개발사업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15</t>
        </r>
        <r>
          <rPr>
            <sz val="11"/>
            <color rgb="FF000000"/>
            <rFont val="돋움"/>
            <family val="3"/>
            <charset val="129"/>
          </rPr>
          <t>조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성과활용지원비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사용용도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명시되어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확인
</t>
        </r>
        <r>
          <rPr>
            <b/>
            <sz val="11"/>
            <color rgb="FF000000"/>
            <rFont val="맑은 고딕"/>
            <family val="3"/>
            <charset val="129"/>
          </rPr>
          <t>2. 주관연구개발기관은 개발기간 마지막 종료차수에 기술임치비용을 계상해야 하며, 최종보고서 제출 시 기술임치증을 제출해야함(45만원)
3. 기업신용평가비 매년 20만원 계상하고 사업비 지급완료 시 즉시 신청(주관, 공동, 위탁은 제외)
4. 기업범용인증서 발급비 계상가능(선택, 10만원)</t>
        </r>
      </text>
    </comment>
    <comment ref="G103" authorId="2" shapeId="0">
      <text>
        <r>
          <rPr>
            <sz val="11"/>
            <color rgb="FF000000"/>
            <rFont val="돋움"/>
            <family val="3"/>
            <charset val="129"/>
          </rPr>
          <t>기술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특허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표준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정보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조사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분석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원천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핵심특허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확보전략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수립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지식재산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창출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활동에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비용
</t>
        </r>
      </text>
    </comment>
    <comment ref="G104" authorId="2" shapeId="0">
      <text>
        <r>
          <rPr>
            <b/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맑은 고딕"/>
            <family val="3"/>
            <charset val="129"/>
          </rPr>
          <t>기술도입비, 전문가 활용비(원고료, 강사료, 자문료 등을 포함한다), 연구개발서비스 활용비 등 외부 전문기술 활용을 위하여 필요한 비용</t>
        </r>
      </text>
    </comment>
    <comment ref="G105" authorId="2" shapeId="0">
      <text>
        <r>
          <rPr>
            <sz val="11"/>
            <color rgb="FF000000"/>
            <rFont val="맑은 고딕"/>
            <family val="3"/>
            <charset val="129"/>
          </rPr>
          <t>회의장 임차료, 속기료, 통역료 또는 회의비 등 연구개발과제 수행을 위하여 필요한 회의·세미나 개최 비용</t>
        </r>
      </text>
    </comment>
    <comment ref="G106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국내외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출장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영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19</t>
        </r>
        <r>
          <rPr>
            <sz val="11"/>
            <color rgb="FF000000"/>
            <rFont val="돋움"/>
            <family val="3"/>
            <charset val="129"/>
          </rPr>
          <t>조제</t>
        </r>
        <r>
          <rPr>
            <sz val="11"/>
            <color rgb="FF000000"/>
            <rFont val="Tahoma"/>
          </rPr>
          <t>4</t>
        </r>
        <r>
          <rPr>
            <sz val="11"/>
            <color rgb="FF000000"/>
            <rFont val="돋움"/>
            <family val="3"/>
            <charset val="129"/>
          </rPr>
          <t>항제</t>
        </r>
        <r>
          <rPr>
            <sz val="11"/>
            <color rgb="FF000000"/>
            <rFont val="Tahoma"/>
          </rPr>
          <t>3</t>
        </r>
        <r>
          <rPr>
            <sz val="11"/>
            <color rgb="FF000000"/>
            <rFont val="돋움"/>
            <family val="3"/>
            <charset val="129"/>
          </rPr>
          <t>호의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따라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파견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전보되는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인력에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대한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파견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전보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주거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포함한다</t>
        </r>
        <r>
          <rPr>
            <sz val="11"/>
            <color rgb="FF000000"/>
            <rFont val="Tahoma"/>
          </rPr>
          <t>)</t>
        </r>
      </text>
    </comment>
    <comment ref="G107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소프트웨어의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설치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임차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사용대차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데이터베이스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네트워크의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이용료</t>
        </r>
        <r>
          <rPr>
            <sz val="11"/>
            <color rgb="FF000000"/>
            <rFont val="Tahoma"/>
          </rPr>
          <t xml:space="preserve"> </t>
        </r>
      </text>
    </comment>
    <comment ref="G108" authorId="3" shapeId="0">
      <text>
        <r>
          <rPr>
            <sz val="10"/>
            <color rgb="FF000000"/>
            <rFont val="돋움"/>
            <family val="3"/>
            <charset val="129"/>
          </rPr>
          <t>연구개발과제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수행을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위한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클라우드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컴퓨팅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서비스의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이용료</t>
        </r>
      </text>
    </comment>
    <comment ref="G109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사무용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사무용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소프트웨어의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설치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임차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사용대차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사무용품비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연구실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운영에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소모성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연구실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냉난방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청결한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환경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유지를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기기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비품의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유지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</text>
    </comment>
    <comment ref="G110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직접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교육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훈련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학회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세미나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참가비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지출된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야근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특근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식대</t>
        </r>
      </text>
    </comment>
    <comment ref="G111" authorId="2" shapeId="0">
      <text>
        <r>
          <rPr>
            <sz val="11"/>
            <color rgb="FF000000"/>
            <rFont val="돋움"/>
            <family val="3"/>
            <charset val="129"/>
          </rPr>
          <t>문헌구입비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논문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게재료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인쇄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복사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인화비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슬라이드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제작비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각종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세금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공과금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우편요금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택배비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수수료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공공요금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일용직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활용비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직접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밖의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</text>
    </comment>
    <comment ref="F113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참여하는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연구책임자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연구자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학생연구자를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포함한다</t>
        </r>
        <r>
          <rPr>
            <sz val="11"/>
            <color rgb="FF000000"/>
            <rFont val="Tahoma"/>
          </rPr>
          <t>)</t>
        </r>
        <r>
          <rPr>
            <sz val="11"/>
            <color rgb="FF000000"/>
            <rFont val="돋움"/>
            <family val="3"/>
            <charset val="129"/>
          </rPr>
          <t>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대상으로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지급하는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장려금으로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한다</t>
        </r>
        <r>
          <rPr>
            <sz val="11"/>
            <color rgb="FF000000"/>
            <rFont val="Tahoma"/>
          </rPr>
          <t>.</t>
        </r>
      </text>
    </comment>
    <comment ref="F115" authorId="2" shapeId="0">
      <text>
        <r>
          <rPr>
            <sz val="11"/>
            <color rgb="FF000000"/>
            <rFont val="돋움"/>
            <family val="3"/>
            <charset val="129"/>
          </rPr>
          <t>국가연구개발사업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15</t>
        </r>
        <r>
          <rPr>
            <sz val="11"/>
            <color rgb="FF000000"/>
            <rFont val="돋움"/>
            <family val="3"/>
            <charset val="129"/>
          </rPr>
          <t>조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인력지원비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사용용도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명시되어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확인
</t>
        </r>
      </text>
    </comment>
    <comment ref="F116" authorId="2" shapeId="0">
      <text>
        <r>
          <rPr>
            <sz val="11"/>
            <color rgb="FF000000"/>
            <rFont val="맑은 고딕"/>
            <family val="3"/>
            <charset val="129"/>
          </rPr>
          <t>1. 국가연구개발사업 연구개발비 사용기준 제15조(연구지원비 사용용도) 에 명시되어 있는 기준 확인</t>
        </r>
        <r>
          <rPr>
            <b/>
            <sz val="11"/>
            <color rgb="FF000000"/>
            <rFont val="돋움"/>
            <family val="3"/>
            <charset val="129"/>
          </rPr>
          <t xml:space="preserve">
</t>
        </r>
        <r>
          <rPr>
            <b/>
            <sz val="11"/>
            <color rgb="FF000000"/>
            <rFont val="맑은 고딕"/>
            <family val="3"/>
            <charset val="129"/>
          </rPr>
          <t xml:space="preserve">
</t>
        </r>
      </text>
    </comment>
    <comment ref="F117" authorId="2" shapeId="0">
      <text>
        <r>
          <rPr>
            <sz val="11"/>
            <color rgb="FF000000"/>
            <rFont val="Tahoma"/>
          </rPr>
          <t xml:space="preserve">1. </t>
        </r>
        <r>
          <rPr>
            <sz val="11"/>
            <color rgb="FF000000"/>
            <rFont val="돋움"/>
            <family val="3"/>
            <charset val="129"/>
          </rPr>
          <t>국가연구개발사업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15</t>
        </r>
        <r>
          <rPr>
            <sz val="11"/>
            <color rgb="FF000000"/>
            <rFont val="돋움"/>
            <family val="3"/>
            <charset val="129"/>
          </rPr>
          <t>조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성과활용지원비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사용용도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명시되어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확인
</t>
        </r>
        <r>
          <rPr>
            <b/>
            <sz val="11"/>
            <color rgb="FF000000"/>
            <rFont val="맑은 고딕"/>
            <family val="3"/>
            <charset val="129"/>
          </rPr>
          <t>2. 주관연구개발기관은 개발기간 마지막 종료차수에 기술임치비용을 계상해야 하며, 최종보고서 제출 시 기술임치증을 제출해야함(45만원)
3. 기업신용평가비 매년 20만원 계상하고 사업비 지급완료 시 즉시 신청(주관, 공동, 위탁은 제외)
4. 기업범용인증서 발급비 계상가능(선택, 10만원)</t>
        </r>
      </text>
    </comment>
    <comment ref="G135" authorId="2" shapeId="0">
      <text>
        <r>
          <rPr>
            <sz val="11"/>
            <color rgb="FF000000"/>
            <rFont val="돋움"/>
            <family val="3"/>
            <charset val="129"/>
          </rPr>
          <t>기술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특허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표준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정보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조사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분석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원천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핵심특허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확보전략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수립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지식재산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창출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활동에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비용
</t>
        </r>
      </text>
    </comment>
    <comment ref="G136" authorId="2" shapeId="0">
      <text>
        <r>
          <rPr>
            <b/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맑은 고딕"/>
            <family val="3"/>
            <charset val="129"/>
          </rPr>
          <t>기술도입비, 전문가 활용비(원고료, 강사료, 자문료 등을 포함한다), 연구개발서비스 활용비 등 외부 전문기술 활용을 위하여 필요한 비용</t>
        </r>
      </text>
    </comment>
    <comment ref="G137" authorId="2" shapeId="0">
      <text>
        <r>
          <rPr>
            <sz val="11"/>
            <color rgb="FF000000"/>
            <rFont val="맑은 고딕"/>
            <family val="3"/>
            <charset val="129"/>
          </rPr>
          <t>회의장 임차료, 속기료, 통역료 또는 회의비 등 연구개발과제 수행을 위하여 필요한 회의·세미나 개최 비용</t>
        </r>
      </text>
    </comment>
    <comment ref="G138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국내외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출장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영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19</t>
        </r>
        <r>
          <rPr>
            <sz val="11"/>
            <color rgb="FF000000"/>
            <rFont val="돋움"/>
            <family val="3"/>
            <charset val="129"/>
          </rPr>
          <t>조제</t>
        </r>
        <r>
          <rPr>
            <sz val="11"/>
            <color rgb="FF000000"/>
            <rFont val="Tahoma"/>
          </rPr>
          <t>4</t>
        </r>
        <r>
          <rPr>
            <sz val="11"/>
            <color rgb="FF000000"/>
            <rFont val="돋움"/>
            <family val="3"/>
            <charset val="129"/>
          </rPr>
          <t>항제</t>
        </r>
        <r>
          <rPr>
            <sz val="11"/>
            <color rgb="FF000000"/>
            <rFont val="Tahoma"/>
          </rPr>
          <t>3</t>
        </r>
        <r>
          <rPr>
            <sz val="11"/>
            <color rgb="FF000000"/>
            <rFont val="돋움"/>
            <family val="3"/>
            <charset val="129"/>
          </rPr>
          <t>호의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따라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파견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전보되는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인력에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대한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파견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전보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주거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포함한다</t>
        </r>
        <r>
          <rPr>
            <sz val="11"/>
            <color rgb="FF000000"/>
            <rFont val="Tahoma"/>
          </rPr>
          <t>)</t>
        </r>
      </text>
    </comment>
    <comment ref="G139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소프트웨어의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설치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임차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사용대차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데이터베이스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네트워크의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이용료</t>
        </r>
        <r>
          <rPr>
            <sz val="11"/>
            <color rgb="FF000000"/>
            <rFont val="Tahoma"/>
          </rPr>
          <t xml:space="preserve"> </t>
        </r>
      </text>
    </comment>
    <comment ref="G140" authorId="3" shapeId="0">
      <text>
        <r>
          <rPr>
            <sz val="10"/>
            <color rgb="FF000000"/>
            <rFont val="돋움"/>
            <family val="3"/>
            <charset val="129"/>
          </rPr>
          <t>연구개발과제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수행을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위한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클라우드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컴퓨팅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서비스의</t>
        </r>
        <r>
          <rPr>
            <sz val="10"/>
            <color rgb="FF000000"/>
            <rFont val="Tahoma"/>
          </rPr>
          <t xml:space="preserve"> </t>
        </r>
        <r>
          <rPr>
            <sz val="10"/>
            <color rgb="FF000000"/>
            <rFont val="돋움"/>
            <family val="3"/>
            <charset val="129"/>
          </rPr>
          <t>이용료</t>
        </r>
      </text>
    </comment>
    <comment ref="G141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사무용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기기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사무용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소프트웨어의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설치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임차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사용대차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사무용품비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연구실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운영에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소모성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연구실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냉난방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청결한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환경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유지를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필요한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기기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비품의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구입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유지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</text>
    </comment>
    <comment ref="G142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직접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교육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훈련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학회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세미나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참가비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또는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위하여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지출된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야근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특근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식대</t>
        </r>
      </text>
    </comment>
    <comment ref="G143" authorId="2" shapeId="0">
      <text>
        <r>
          <rPr>
            <sz val="11"/>
            <color rgb="FF000000"/>
            <rFont val="돋움"/>
            <family val="3"/>
            <charset val="129"/>
          </rPr>
          <t>문헌구입비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논문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게재료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인쇄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복사</t>
        </r>
        <r>
          <rPr>
            <sz val="11"/>
            <color rgb="FF000000"/>
            <rFont val="Tahoma"/>
          </rPr>
          <t>·</t>
        </r>
        <r>
          <rPr>
            <sz val="11"/>
            <color rgb="FF000000"/>
            <rFont val="돋움"/>
            <family val="3"/>
            <charset val="129"/>
          </rPr>
          <t>인화비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슬라이드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제작비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각종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세금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공과금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우편요금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택배비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수수료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공공요금</t>
        </r>
        <r>
          <rPr>
            <sz val="11"/>
            <color rgb="FF000000"/>
            <rFont val="Tahoma"/>
          </rPr>
          <t xml:space="preserve">, </t>
        </r>
        <r>
          <rPr>
            <sz val="11"/>
            <color rgb="FF000000"/>
            <rFont val="돋움"/>
            <family val="3"/>
            <charset val="129"/>
          </rPr>
          <t>일용직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활용비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등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연구개발과제와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직접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관련있는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그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밖의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비용</t>
        </r>
      </text>
    </comment>
    <comment ref="F145" authorId="2" shapeId="0">
      <text>
        <r>
          <rPr>
            <sz val="11"/>
            <color rgb="FF000000"/>
            <rFont val="돋움"/>
            <family val="3"/>
            <charset val="129"/>
          </rPr>
          <t>연구개발과제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수행에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참여하는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연구책임자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및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연구자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학생연구자를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포함한다</t>
        </r>
        <r>
          <rPr>
            <sz val="11"/>
            <color rgb="FF000000"/>
            <rFont val="Tahoma"/>
          </rPr>
          <t>)</t>
        </r>
        <r>
          <rPr>
            <sz val="11"/>
            <color rgb="FF000000"/>
            <rFont val="돋움"/>
            <family val="3"/>
            <charset val="129"/>
          </rPr>
          <t>를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대상으로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지급하는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장려금으로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한다</t>
        </r>
        <r>
          <rPr>
            <sz val="11"/>
            <color rgb="FF000000"/>
            <rFont val="Tahoma"/>
          </rPr>
          <t>.</t>
        </r>
      </text>
    </comment>
    <comment ref="F147" authorId="2" shapeId="0">
      <text>
        <r>
          <rPr>
            <sz val="11"/>
            <color rgb="FF000000"/>
            <rFont val="돋움"/>
            <family val="3"/>
            <charset val="129"/>
          </rPr>
          <t>국가연구개발사업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15</t>
        </r>
        <r>
          <rPr>
            <sz val="11"/>
            <color rgb="FF000000"/>
            <rFont val="돋움"/>
            <family val="3"/>
            <charset val="129"/>
          </rPr>
          <t>조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인력지원비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사용용도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명시되어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확인
</t>
        </r>
      </text>
    </comment>
    <comment ref="F148" authorId="2" shapeId="0">
      <text>
        <r>
          <rPr>
            <sz val="11"/>
            <color rgb="FF000000"/>
            <rFont val="맑은 고딕"/>
            <family val="3"/>
            <charset val="129"/>
          </rPr>
          <t>1. 국가연구개발사업 연구개발비 사용기준 제15조(연구지원비 사용용도) 에 명시되어 있는 기준 확인</t>
        </r>
        <r>
          <rPr>
            <b/>
            <sz val="11"/>
            <color rgb="FF000000"/>
            <rFont val="돋움"/>
            <family val="3"/>
            <charset val="129"/>
          </rPr>
          <t xml:space="preserve">
</t>
        </r>
        <r>
          <rPr>
            <b/>
            <sz val="11"/>
            <color rgb="FF000000"/>
            <rFont val="맑은 고딕"/>
            <family val="3"/>
            <charset val="129"/>
          </rPr>
          <t xml:space="preserve">
</t>
        </r>
      </text>
    </comment>
    <comment ref="F149" authorId="2" shapeId="0">
      <text>
        <r>
          <rPr>
            <sz val="11"/>
            <color rgb="FF000000"/>
            <rFont val="Tahoma"/>
          </rPr>
          <t xml:space="preserve">1. </t>
        </r>
        <r>
          <rPr>
            <sz val="11"/>
            <color rgb="FF000000"/>
            <rFont val="돋움"/>
            <family val="3"/>
            <charset val="129"/>
          </rPr>
          <t>국가연구개발사업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연구개발비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제</t>
        </r>
        <r>
          <rPr>
            <sz val="11"/>
            <color rgb="FF000000"/>
            <rFont val="Tahoma"/>
          </rPr>
          <t>15</t>
        </r>
        <r>
          <rPr>
            <sz val="11"/>
            <color rgb="FF000000"/>
            <rFont val="돋움"/>
            <family val="3"/>
            <charset val="129"/>
          </rPr>
          <t>조</t>
        </r>
        <r>
          <rPr>
            <sz val="11"/>
            <color rgb="FF000000"/>
            <rFont val="Tahoma"/>
          </rPr>
          <t>(</t>
        </r>
        <r>
          <rPr>
            <sz val="11"/>
            <color rgb="FF000000"/>
            <rFont val="돋움"/>
            <family val="3"/>
            <charset val="129"/>
          </rPr>
          <t>성과활용지원비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사용용도</t>
        </r>
        <r>
          <rPr>
            <sz val="11"/>
            <color rgb="FF000000"/>
            <rFont val="Tahoma"/>
          </rPr>
          <t xml:space="preserve">) </t>
        </r>
        <r>
          <rPr>
            <sz val="11"/>
            <color rgb="FF000000"/>
            <rFont val="돋움"/>
            <family val="3"/>
            <charset val="129"/>
          </rPr>
          <t>에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명시되어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있는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>기준</t>
        </r>
        <r>
          <rPr>
            <sz val="11"/>
            <color rgb="FF000000"/>
            <rFont val="Tahoma"/>
          </rPr>
          <t xml:space="preserve"> </t>
        </r>
        <r>
          <rPr>
            <sz val="11"/>
            <color rgb="FF000000"/>
            <rFont val="돋움"/>
            <family val="3"/>
            <charset val="129"/>
          </rPr>
          <t xml:space="preserve">확인
</t>
        </r>
        <r>
          <rPr>
            <b/>
            <sz val="11"/>
            <color rgb="FF000000"/>
            <rFont val="맑은 고딕"/>
            <family val="3"/>
            <charset val="129"/>
          </rPr>
          <t>2. 주관연구개발기관은 개발기간 마지막 종료차수에 기술임치비용을 계상해야 하며, 최종보고서 제출 시 기술임치증을 제출해야함(45만원)
3. 기업신용평가비 매년 20만원 계상하고 사업비 지급완료 시 즉시 신청(주관, 공동, 위탁은 제외)
4. 기업범용인증서 발급비 계상가능(선택, 10만원)</t>
        </r>
      </text>
    </comment>
  </commentList>
</comments>
</file>

<file path=xl/sharedStrings.xml><?xml version="1.0" encoding="utf-8"?>
<sst xmlns="http://schemas.openxmlformats.org/spreadsheetml/2006/main" count="1770" uniqueCount="133">
  <si>
    <t>위탁연구개발비는 직접비(위탁연구개발비를 제한 직접비 총액) 40% 미만으로 계상(39.9%까지 계상 가능)</t>
  </si>
  <si>
    <t>공동/위탁연구개발기관이 있는 경우 참여기업도 동일하게 작성요망(변경된 비목이 많으므로 주의하세요)</t>
  </si>
  <si>
    <t>공동/위탁연구개발기관이 있는 경우 참여기업도 아래의 표를 복사하여 동일하게 작성요망(변경된 비목이 많으므로 주의하세요)</t>
  </si>
  <si>
    <t>* 정부출연금은 확정금액(단, 민간부담금 중 현금부담금 현물 대체 기업(출연금 4억 이상 신청기업이면서 추가채용한 기업)의 경우 변경(후)금액으로 조정가능)</t>
  </si>
  <si>
    <t>소계(천원)
(C)</t>
  </si>
  <si>
    <t>직접비(인건비 제외)</t>
  </si>
  <si>
    <t>현물(천원)
(B)</t>
  </si>
  <si>
    <t>총사업비대비
비율</t>
  </si>
  <si>
    <t>비율
(A/C)</t>
  </si>
  <si>
    <t>현금(천원)
(A)</t>
  </si>
  <si>
    <t>비율
(B/C)</t>
  </si>
  <si>
    <t>직접비(인건비)</t>
  </si>
  <si>
    <t>외부 전문기술 활용비</t>
  </si>
  <si>
    <t>1. 사업비 분담내역</t>
  </si>
  <si>
    <t>지식재산 창출활동비</t>
  </si>
  <si>
    <t>연구시설·장비비</t>
  </si>
  <si>
    <t>소프트웨어 활용비</t>
  </si>
  <si>
    <t>연구인력 지원비</t>
  </si>
  <si>
    <t>위탁연구개발기관(2)</t>
  </si>
  <si>
    <t>공동연구개발기관(2)</t>
  </si>
  <si>
    <t>주관연구
개발기관</t>
  </si>
  <si>
    <t>공동연구개발기관(1)</t>
  </si>
  <si>
    <t>위탁연구개발기관(1)</t>
  </si>
  <si>
    <t>정부출연금(천원)</t>
  </si>
  <si>
    <t>민간부담금(천원)</t>
  </si>
  <si>
    <t>연구개발비 비율</t>
  </si>
  <si>
    <t>1연차
150,000</t>
  </si>
  <si>
    <t>연차
정부지원금</t>
  </si>
  <si>
    <t>(단위: 천원)</t>
  </si>
  <si>
    <t>2연차
200,000</t>
  </si>
  <si>
    <t>[단위: 천원]</t>
  </si>
  <si>
    <t>주관연구개발기관</t>
  </si>
  <si>
    <t xml:space="preserve">  인건비 소계</t>
  </si>
  <si>
    <t>직접비의 40% 이내</t>
  </si>
  <si>
    <t xml:space="preserve"> 위탁연구개발비 소계</t>
  </si>
  <si>
    <t>기업협약담당자명 / 연락처(H.P)</t>
  </si>
  <si>
    <t>주요 검토결과
(적절, 부적절)</t>
  </si>
  <si>
    <t>간접비는 직접비 10% 이내 계상</t>
  </si>
  <si>
    <t>우측 인건비 상세 반드시 작성</t>
  </si>
  <si>
    <t>소 계</t>
  </si>
  <si>
    <t>기업명</t>
  </si>
  <si>
    <t>차수</t>
  </si>
  <si>
    <t>합계</t>
  </si>
  <si>
    <t>비율</t>
  </si>
  <si>
    <t>현물</t>
  </si>
  <si>
    <t>현금</t>
  </si>
  <si>
    <t>업체명</t>
  </si>
  <si>
    <t>비목</t>
  </si>
  <si>
    <t>총계</t>
  </si>
  <si>
    <t>구 분</t>
  </si>
  <si>
    <t>직접비</t>
  </si>
  <si>
    <t>간접비</t>
  </si>
  <si>
    <t>구분</t>
  </si>
  <si>
    <t>계</t>
  </si>
  <si>
    <t>회의비</t>
  </si>
  <si>
    <t>직위</t>
  </si>
  <si>
    <t>기관명</t>
  </si>
  <si>
    <t>인건비</t>
  </si>
  <si>
    <t>`</t>
  </si>
  <si>
    <t>총괄</t>
  </si>
  <si>
    <t>성명</t>
  </si>
  <si>
    <t>단계</t>
  </si>
  <si>
    <t>1단계</t>
  </si>
  <si>
    <t>ㅑ</t>
  </si>
  <si>
    <t>(A)</t>
  </si>
  <si>
    <t>(C)</t>
  </si>
  <si>
    <t>출장비</t>
  </si>
  <si>
    <t>합 계</t>
  </si>
  <si>
    <t>(월)</t>
  </si>
  <si>
    <t>X</t>
  </si>
  <si>
    <t>O</t>
  </si>
  <si>
    <t>소계</t>
  </si>
  <si>
    <t>(%)</t>
  </si>
  <si>
    <t>(B)</t>
  </si>
  <si>
    <t>2년차</t>
  </si>
  <si>
    <t>1년차</t>
  </si>
  <si>
    <t>주관</t>
  </si>
  <si>
    <t>위탁</t>
  </si>
  <si>
    <t>연구수당은 직접인건비의 20% 이내 계상</t>
  </si>
  <si>
    <t>구분
[단위: 천원]</t>
  </si>
  <si>
    <r>
      <t xml:space="preserve">  ☆ 작성시 유의사항 ☆
     1. </t>
    </r>
    <r>
      <rPr>
        <b/>
        <u/>
        <sz val="10"/>
        <color rgb="FFFF0000"/>
        <rFont val="돋움"/>
        <family val="3"/>
        <charset val="129"/>
      </rPr>
      <t>노란색 색 부분만 작성</t>
    </r>
    <r>
      <rPr>
        <b/>
        <sz val="10"/>
        <color rgb="FF000000"/>
        <rFont val="돋움"/>
        <family val="3"/>
        <charset val="129"/>
      </rPr>
      <t xml:space="preserve">
     2. 정부출연금은 선정안내시 안내 받은 금액 작성 (최종 통보된 정부출연금 기재, </t>
    </r>
    <r>
      <rPr>
        <b/>
        <sz val="10"/>
        <color rgb="FF77933C"/>
        <rFont val="돋움"/>
        <family val="3"/>
        <charset val="129"/>
      </rPr>
      <t>현물계상 시만 수정가능</t>
    </r>
    <r>
      <rPr>
        <b/>
        <sz val="10"/>
        <color rgb="FF000000"/>
        <rFont val="돋움"/>
        <family val="3"/>
        <charset val="129"/>
      </rPr>
      <t xml:space="preserve">)
        - </t>
    </r>
    <r>
      <rPr>
        <b/>
        <sz val="10"/>
        <color rgb="FF77933C"/>
        <rFont val="돋움"/>
        <family val="3"/>
        <charset val="129"/>
      </rPr>
      <t>정부출연금 4억원 이상 신청 기업 중 의무고용 채용 1인 제외한 신규 추가채용 시 채용 금액 만큼 민간부담금 
           현금을 현물로 계상 가능</t>
    </r>
    <r>
      <rPr>
        <b/>
        <sz val="10"/>
        <color rgb="FF000000"/>
        <rFont val="돋움"/>
        <family val="3"/>
        <charset val="129"/>
      </rPr>
      <t xml:space="preserve">
     3. 코로나-19로인한 민간부담완화를 신청했을 시 : 총사업비에서 정부출연금의 비율이 80% 이하, 민간부담금 중 현금 비율이 10% 이상이 되도록 작성(소수점까지 확인)
        코로나-19로인한 민간부담완화를 신청하지 않았을 시 : 총사업비에서 정부출연금의 비율이 65% 이하, 민간부담금 중 현금 비율이 60% 이상가 되도록 작성(소수점까지 확인)
</t>
    </r>
  </si>
  <si>
    <t>3. 수행기관별 연구개발비</t>
  </si>
  <si>
    <t>클라우드컴퓨팅서비스 활용비</t>
  </si>
  <si>
    <t>2. 연구개발비(총괄)</t>
  </si>
  <si>
    <t>클라우드컴퓨팅 서비스 활용비</t>
  </si>
  <si>
    <t>합 계(A×B×C/100)</t>
  </si>
  <si>
    <t>연구실운영비</t>
  </si>
  <si>
    <t>인력지원비</t>
  </si>
  <si>
    <t>민간부담금</t>
  </si>
  <si>
    <t>그 밖의 비용</t>
  </si>
  <si>
    <t>연구지원비</t>
  </si>
  <si>
    <t>연구재료비</t>
  </si>
  <si>
    <t>기술분류(대)</t>
  </si>
  <si>
    <t>연구수당</t>
  </si>
  <si>
    <t>기존인력인건비</t>
  </si>
  <si>
    <t>(단위:천원)</t>
  </si>
  <si>
    <t>성과활용지원비</t>
  </si>
  <si>
    <t>연구활동비</t>
  </si>
  <si>
    <t>과제번호</t>
  </si>
  <si>
    <t>정부출연금</t>
  </si>
  <si>
    <t>외부인건비</t>
  </si>
  <si>
    <t>연구개발기관명</t>
  </si>
  <si>
    <t>외부인력</t>
  </si>
  <si>
    <t xml:space="preserve"> 인건비 소계</t>
  </si>
  <si>
    <t>인건비계상율</t>
  </si>
  <si>
    <t>위탁연구개발비</t>
  </si>
  <si>
    <t>실지급액</t>
  </si>
  <si>
    <t>신규인력</t>
  </si>
  <si>
    <t>기관부담</t>
  </si>
  <si>
    <t>참여기간</t>
  </si>
  <si>
    <t>연구개발비</t>
  </si>
  <si>
    <t>주관+위탁</t>
  </si>
  <si>
    <t xml:space="preserve"> 간접비 소계</t>
  </si>
  <si>
    <t>인력
구분</t>
  </si>
  <si>
    <t>신규인력인건비</t>
  </si>
  <si>
    <t>기존인력</t>
  </si>
  <si>
    <t>직접비 소계</t>
  </si>
  <si>
    <t>채용구분</t>
  </si>
  <si>
    <t>정부지원</t>
  </si>
  <si>
    <t>(연봉/12)</t>
  </si>
  <si>
    <r>
      <t>(주관/위탁</t>
    </r>
    <r>
      <rPr>
        <sz val="10"/>
        <color rgb="FF000000"/>
        <rFont val="맑은 고딕"/>
        <family val="3"/>
        <charset val="129"/>
      </rPr>
      <t>)</t>
    </r>
  </si>
  <si>
    <t>A</t>
  </si>
  <si>
    <t>B</t>
  </si>
  <si>
    <t>C</t>
  </si>
  <si>
    <t>D</t>
  </si>
  <si>
    <t>1. 사전계획</t>
  </si>
  <si>
    <t>2. 주관의 위탁비는 입력시 합산됨을 사전에 알고 계산한 경우</t>
    <phoneticPr fontId="30" type="noConversion"/>
  </si>
  <si>
    <t>연구활동비 소계</t>
    <phoneticPr fontId="30" type="noConversion"/>
  </si>
  <si>
    <t>연구 시설 장비비 소계</t>
    <phoneticPr fontId="30" type="noConversion"/>
  </si>
  <si>
    <t>연구재료비 소계</t>
    <phoneticPr fontId="30" type="noConversion"/>
  </si>
  <si>
    <t>직접비의 40% 이내</t>
    <phoneticPr fontId="30" type="noConversion"/>
  </si>
  <si>
    <t>공동연구
개발기관 1</t>
    <phoneticPr fontId="30" type="noConversion"/>
  </si>
  <si>
    <t>위탁연구
개발기관 1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</si>
</sst>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176" formatCode="_(* #,##0_);_(* \(#,##0\);_(* &quot;-&quot;_);_(@_)"/>
    <numFmt numFmtId="178" formatCode="0.0%"/>
    <numFmt numFmtId="179" formatCode="_-* #,##0.0_-;\-* #,##0.0_-;_-* &quot;-&quot;?_-;_-@_-"/>
    <numFmt numFmtId="180" formatCode="#,##0_);[Red]\(#,##0\)"/>
    <numFmt numFmtId="181" formatCode="#,##0_ "/>
    <numFmt numFmtId="183" formatCode="0.00_ "/>
    <numFmt numFmtId="184" formatCode="0_ "/>
  </numFmts>
  <fonts count="31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sz val="10"/>
      <color rgb="FF000000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10"/>
      <color rgb="FFFF0000"/>
      <name val="돋움"/>
      <family val="3"/>
      <charset val="129"/>
    </font>
    <font>
      <b/>
      <sz val="10"/>
      <color rgb="FFFF0000"/>
      <name val="돋움"/>
      <family val="3"/>
      <charset val="129"/>
    </font>
    <font>
      <sz val="10"/>
      <color rgb="FFFFFFFF"/>
      <name val="돋움"/>
      <family val="3"/>
      <charset val="129"/>
    </font>
    <font>
      <b/>
      <sz val="9"/>
      <color rgb="FF000000"/>
      <name val="돋움"/>
      <family val="3"/>
      <charset val="129"/>
    </font>
    <font>
      <sz val="10"/>
      <color rgb="FF000000"/>
      <name val="맑은 고딕"/>
      <family val="3"/>
      <charset val="129"/>
    </font>
    <font>
      <b/>
      <sz val="10"/>
      <color rgb="FF00B0F0"/>
      <name val="돋움"/>
      <family val="3"/>
      <charset val="129"/>
    </font>
    <font>
      <b/>
      <sz val="11"/>
      <color rgb="FF000000"/>
      <name val="맑은 고딕"/>
      <family val="3"/>
      <charset val="129"/>
    </font>
    <font>
      <sz val="10"/>
      <color rgb="FFFF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sz val="10"/>
      <color rgb="FFFF0000"/>
      <name val="맑은 고딕"/>
      <family val="3"/>
      <charset val="129"/>
    </font>
    <font>
      <b/>
      <u/>
      <sz val="10"/>
      <color rgb="FFFF0000"/>
      <name val="돋움"/>
      <family val="3"/>
      <charset val="129"/>
    </font>
    <font>
      <b/>
      <sz val="10"/>
      <color rgb="FF77933C"/>
      <name val="돋움"/>
      <family val="3"/>
      <charset val="129"/>
    </font>
    <font>
      <b/>
      <sz val="9"/>
      <color rgb="FF000000"/>
      <name val="Tahoma"/>
    </font>
    <font>
      <sz val="9"/>
      <color rgb="FF000000"/>
      <name val="Tahoma"/>
    </font>
    <font>
      <sz val="9"/>
      <color rgb="FF000000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Tahoma"/>
    </font>
    <font>
      <b/>
      <sz val="11"/>
      <color rgb="FF000000"/>
      <name val="Tahoma"/>
    </font>
    <font>
      <sz val="10"/>
      <color rgb="FF000000"/>
      <name val="Tahoma"/>
    </font>
    <font>
      <b/>
      <sz val="11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19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CCC1DA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3DCDB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C6DAF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69D8AD"/>
        <bgColor indexed="64"/>
      </patternFill>
    </fill>
    <fill>
      <patternFill patternType="solid">
        <fgColor rgb="FF9BE5C8"/>
        <bgColor indexed="64"/>
      </patternFill>
    </fill>
    <fill>
      <patternFill patternType="solid">
        <fgColor theme="7" tint="0.59999389629810485"/>
        <bgColor indexed="64"/>
      </patternFill>
    </fill>
  </fills>
  <borders count="8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double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rgb="FF000000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uble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rgb="FF000000"/>
      </right>
      <top style="medium">
        <color auto="1"/>
      </top>
      <bottom/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rgb="FF000000"/>
      </right>
      <top/>
      <bottom style="double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29" fillId="0" borderId="0">
      <alignment vertical="center"/>
    </xf>
    <xf numFmtId="41" fontId="29" fillId="0" borderId="0">
      <alignment vertical="center"/>
    </xf>
  </cellStyleXfs>
  <cellXfs count="306"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2" fillId="0" borderId="0" xfId="0" applyNumberFormat="1" applyFont="1">
      <alignment vertical="center"/>
    </xf>
    <xf numFmtId="0" fontId="2" fillId="0" borderId="0" xfId="0" applyNumberFormat="1" applyFont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178" fontId="2" fillId="3" borderId="0" xfId="1" applyNumberFormat="1" applyFont="1" applyFill="1" applyBorder="1" applyAlignment="1">
      <alignment horizontal="center" vertical="center"/>
    </xf>
    <xf numFmtId="0" fontId="2" fillId="0" borderId="1" xfId="0" applyNumberFormat="1" applyFont="1" applyBorder="1">
      <alignment vertical="center"/>
    </xf>
    <xf numFmtId="176" fontId="2" fillId="0" borderId="0" xfId="2" applyNumberFormat="1" applyFont="1" applyBorder="1" applyAlignment="1">
      <alignment horizontal="center" vertical="center"/>
    </xf>
    <xf numFmtId="176" fontId="2" fillId="4" borderId="1" xfId="2" applyNumberFormat="1" applyFont="1" applyFill="1" applyBorder="1" applyAlignment="1">
      <alignment horizontal="center" vertical="center"/>
    </xf>
    <xf numFmtId="10" fontId="2" fillId="5" borderId="1" xfId="1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10" fontId="2" fillId="0" borderId="1" xfId="1" applyNumberFormat="1" applyFont="1" applyFill="1" applyBorder="1" applyAlignment="1">
      <alignment horizontal="center" vertical="center"/>
    </xf>
    <xf numFmtId="176" fontId="2" fillId="0" borderId="1" xfId="2" applyNumberFormat="1" applyFont="1" applyFill="1" applyBorder="1" applyAlignment="1">
      <alignment horizontal="center" vertical="center"/>
    </xf>
    <xf numFmtId="10" fontId="2" fillId="0" borderId="1" xfId="1" applyNumberFormat="1" applyFont="1" applyFill="1" applyBorder="1" applyAlignment="1">
      <alignment horizontal="right" vertical="center"/>
    </xf>
    <xf numFmtId="10" fontId="2" fillId="4" borderId="1" xfId="1" applyNumberFormat="1" applyFont="1" applyFill="1" applyBorder="1" applyAlignment="1">
      <alignment horizontal="center" vertical="center"/>
    </xf>
    <xf numFmtId="10" fontId="2" fillId="4" borderId="1" xfId="1" applyNumberFormat="1" applyFont="1" applyFill="1" applyBorder="1" applyAlignment="1">
      <alignment horizontal="right" vertical="center"/>
    </xf>
    <xf numFmtId="0" fontId="4" fillId="0" borderId="0" xfId="0" applyNumberFormat="1" applyFont="1" applyAlignment="1">
      <alignment horizontal="center" vertical="center"/>
    </xf>
    <xf numFmtId="176" fontId="2" fillId="6" borderId="1" xfId="2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left" vertical="center"/>
    </xf>
    <xf numFmtId="176" fontId="3" fillId="6" borderId="1" xfId="2" applyNumberFormat="1" applyFont="1" applyFill="1" applyBorder="1" applyAlignment="1">
      <alignment horizontal="center" vertical="center"/>
    </xf>
    <xf numFmtId="0" fontId="2" fillId="6" borderId="1" xfId="0" applyNumberFormat="1" applyFont="1" applyFill="1" applyBorder="1" applyAlignment="1">
      <alignment horizontal="center" vertical="center" wrapText="1"/>
    </xf>
    <xf numFmtId="179" fontId="2" fillId="0" borderId="0" xfId="0" applyNumberFormat="1" applyFont="1" applyAlignment="1">
      <alignment horizontal="center" vertical="center"/>
    </xf>
    <xf numFmtId="179" fontId="2" fillId="0" borderId="0" xfId="0" applyNumberFormat="1" applyFont="1">
      <alignment vertical="center"/>
    </xf>
    <xf numFmtId="0" fontId="5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176" fontId="2" fillId="0" borderId="0" xfId="2" applyNumberFormat="1" applyFont="1" applyFill="1" applyBorder="1" applyAlignment="1">
      <alignment horizontal="center" vertical="center"/>
    </xf>
    <xf numFmtId="10" fontId="2" fillId="0" borderId="0" xfId="1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0" fontId="2" fillId="0" borderId="0" xfId="1" applyNumberFormat="1" applyFont="1" applyFill="1" applyBorder="1" applyAlignment="1">
      <alignment horizontal="right" vertical="center"/>
    </xf>
    <xf numFmtId="0" fontId="2" fillId="6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>
      <alignment vertical="center"/>
    </xf>
    <xf numFmtId="0" fontId="2" fillId="0" borderId="1" xfId="1" applyNumberFormat="1" applyFont="1" applyFill="1" applyBorder="1" applyAlignment="1">
      <alignment horizontal="center" vertical="center"/>
    </xf>
    <xf numFmtId="10" fontId="2" fillId="2" borderId="1" xfId="1" applyNumberFormat="1" applyFont="1" applyFill="1" applyBorder="1" applyAlignment="1">
      <alignment horizontal="center" vertical="center"/>
    </xf>
    <xf numFmtId="176" fontId="2" fillId="7" borderId="1" xfId="2" applyNumberFormat="1" applyFont="1" applyFill="1" applyBorder="1" applyAlignment="1">
      <alignment horizontal="center" vertical="center"/>
    </xf>
    <xf numFmtId="3" fontId="2" fillId="6" borderId="3" xfId="0" applyNumberFormat="1" applyFont="1" applyFill="1" applyBorder="1" applyAlignment="1">
      <alignment horizontal="center" vertical="center" wrapText="1"/>
    </xf>
    <xf numFmtId="0" fontId="2" fillId="6" borderId="3" xfId="0" applyNumberFormat="1" applyFont="1" applyFill="1" applyBorder="1" applyAlignment="1">
      <alignment horizontal="center" vertical="center" wrapText="1"/>
    </xf>
    <xf numFmtId="176" fontId="2" fillId="2" borderId="1" xfId="2" applyNumberFormat="1" applyFont="1" applyFill="1" applyBorder="1" applyAlignment="1">
      <alignment horizontal="center" vertical="center"/>
    </xf>
    <xf numFmtId="176" fontId="2" fillId="9" borderId="1" xfId="2" applyNumberFormat="1" applyFont="1" applyFill="1" applyBorder="1" applyAlignment="1">
      <alignment horizontal="center" vertical="center"/>
    </xf>
    <xf numFmtId="10" fontId="2" fillId="9" borderId="1" xfId="1" applyNumberFormat="1" applyFont="1" applyFill="1" applyBorder="1" applyAlignment="1">
      <alignment horizontal="right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2" fillId="6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3" fontId="2" fillId="6" borderId="6" xfId="0" applyNumberFormat="1" applyFont="1" applyFill="1" applyBorder="1" applyAlignment="1">
      <alignment horizontal="center" vertical="center" wrapText="1"/>
    </xf>
    <xf numFmtId="0" fontId="2" fillId="8" borderId="8" xfId="0" applyNumberFormat="1" applyFont="1" applyFill="1" applyBorder="1" applyAlignment="1">
      <alignment horizontal="center" vertical="center" wrapText="1"/>
    </xf>
    <xf numFmtId="0" fontId="2" fillId="8" borderId="9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vertical="center" wrapText="1"/>
    </xf>
    <xf numFmtId="0" fontId="2" fillId="6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/>
    </xf>
    <xf numFmtId="10" fontId="2" fillId="9" borderId="1" xfId="1" applyNumberFormat="1" applyFont="1" applyFill="1" applyBorder="1" applyAlignment="1">
      <alignment horizontal="center" vertical="center"/>
    </xf>
    <xf numFmtId="176" fontId="2" fillId="9" borderId="11" xfId="2" applyNumberFormat="1" applyFont="1" applyFill="1" applyBorder="1" applyAlignment="1">
      <alignment horizontal="center" vertical="center"/>
    </xf>
    <xf numFmtId="10" fontId="2" fillId="9" borderId="11" xfId="1" applyNumberFormat="1" applyFont="1" applyFill="1" applyBorder="1" applyAlignment="1">
      <alignment horizontal="center" vertical="center"/>
    </xf>
    <xf numFmtId="178" fontId="2" fillId="9" borderId="11" xfId="1" applyNumberFormat="1" applyFont="1" applyFill="1" applyBorder="1" applyAlignment="1">
      <alignment horizontal="right" vertical="center"/>
    </xf>
    <xf numFmtId="176" fontId="2" fillId="4" borderId="12" xfId="2" applyNumberFormat="1" applyFont="1" applyFill="1" applyBorder="1" applyAlignment="1">
      <alignment horizontal="center" vertical="center"/>
    </xf>
    <xf numFmtId="10" fontId="2" fillId="4" borderId="12" xfId="1" applyNumberFormat="1" applyFont="1" applyFill="1" applyBorder="1" applyAlignment="1">
      <alignment horizontal="center" vertical="center"/>
    </xf>
    <xf numFmtId="0" fontId="2" fillId="6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3" fontId="2" fillId="6" borderId="1" xfId="0" applyNumberFormat="1" applyFont="1" applyFill="1" applyBorder="1" applyAlignment="1">
      <alignment horizontal="center" vertical="center" wrapText="1"/>
    </xf>
    <xf numFmtId="176" fontId="2" fillId="10" borderId="14" xfId="2" applyNumberFormat="1" applyFont="1" applyFill="1" applyBorder="1" applyAlignment="1">
      <alignment horizontal="center" vertical="center"/>
    </xf>
    <xf numFmtId="10" fontId="2" fillId="10" borderId="15" xfId="1" applyNumberFormat="1" applyFont="1" applyFill="1" applyBorder="1" applyAlignment="1">
      <alignment horizontal="center" vertical="center"/>
    </xf>
    <xf numFmtId="176" fontId="2" fillId="10" borderId="16" xfId="2" applyNumberFormat="1" applyFont="1" applyFill="1" applyBorder="1" applyAlignment="1">
      <alignment horizontal="center" vertical="center"/>
    </xf>
    <xf numFmtId="0" fontId="5" fillId="0" borderId="1" xfId="0" applyNumberFormat="1" applyFont="1" applyBorder="1">
      <alignment vertical="center"/>
    </xf>
    <xf numFmtId="0" fontId="2" fillId="8" borderId="18" xfId="0" applyNumberFormat="1" applyFont="1" applyFill="1" applyBorder="1" applyAlignment="1">
      <alignment horizontal="center" vertical="center" wrapText="1"/>
    </xf>
    <xf numFmtId="0" fontId="2" fillId="8" borderId="19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/>
    </xf>
    <xf numFmtId="0" fontId="2" fillId="8" borderId="2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/>
    </xf>
    <xf numFmtId="0" fontId="2" fillId="11" borderId="1" xfId="0" applyNumberFormat="1" applyFont="1" applyFill="1" applyBorder="1" applyAlignment="1">
      <alignment horizontal="center" vertical="center" wrapText="1"/>
    </xf>
    <xf numFmtId="0" fontId="2" fillId="11" borderId="1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>
      <alignment vertical="center"/>
    </xf>
    <xf numFmtId="0" fontId="2" fillId="0" borderId="22" xfId="0" applyNumberFormat="1" applyFont="1" applyBorder="1">
      <alignment vertical="center"/>
    </xf>
    <xf numFmtId="0" fontId="2" fillId="0" borderId="21" xfId="0" applyNumberFormat="1" applyFont="1" applyBorder="1">
      <alignment vertical="center"/>
    </xf>
    <xf numFmtId="0" fontId="2" fillId="0" borderId="22" xfId="0" applyNumberFormat="1" applyFont="1" applyBorder="1">
      <alignment vertical="center"/>
    </xf>
    <xf numFmtId="180" fontId="2" fillId="6" borderId="1" xfId="0" applyNumberFormat="1" applyFont="1" applyFill="1" applyBorder="1" applyAlignment="1">
      <alignment horizontal="center" vertical="center"/>
    </xf>
    <xf numFmtId="180" fontId="2" fillId="6" borderId="1" xfId="2" applyNumberFormat="1" applyFont="1" applyFill="1" applyBorder="1" applyAlignment="1">
      <alignment horizontal="center" vertical="center"/>
    </xf>
    <xf numFmtId="180" fontId="2" fillId="6" borderId="1" xfId="0" applyNumberFormat="1" applyFont="1" applyFill="1" applyBorder="1" applyAlignment="1">
      <alignment horizontal="center" vertical="center" wrapText="1"/>
    </xf>
    <xf numFmtId="180" fontId="2" fillId="6" borderId="6" xfId="0" applyNumberFormat="1" applyFont="1" applyFill="1" applyBorder="1" applyAlignment="1">
      <alignment horizontal="center" vertical="center" wrapText="1"/>
    </xf>
    <xf numFmtId="180" fontId="2" fillId="6" borderId="3" xfId="0" applyNumberFormat="1" applyFont="1" applyFill="1" applyBorder="1" applyAlignment="1">
      <alignment horizontal="center" vertical="center" wrapText="1"/>
    </xf>
    <xf numFmtId="180" fontId="2" fillId="6" borderId="4" xfId="0" applyNumberFormat="1" applyFont="1" applyFill="1" applyBorder="1" applyAlignment="1">
      <alignment horizontal="center" vertical="center" wrapText="1"/>
    </xf>
    <xf numFmtId="180" fontId="2" fillId="6" borderId="10" xfId="0" applyNumberFormat="1" applyFont="1" applyFill="1" applyBorder="1" applyAlignment="1">
      <alignment horizontal="center" vertical="center" wrapText="1"/>
    </xf>
    <xf numFmtId="180" fontId="2" fillId="0" borderId="0" xfId="0" applyNumberFormat="1" applyFont="1">
      <alignment vertical="center"/>
    </xf>
    <xf numFmtId="0" fontId="8" fillId="0" borderId="0" xfId="0" applyNumberFormat="1" applyFont="1">
      <alignment vertical="center"/>
    </xf>
    <xf numFmtId="0" fontId="5" fillId="0" borderId="0" xfId="0" applyNumberFormat="1" applyFont="1" applyAlignment="1">
      <alignment horizontal="right" vertical="center"/>
    </xf>
    <xf numFmtId="184" fontId="2" fillId="0" borderId="0" xfId="0" applyNumberFormat="1" applyFont="1">
      <alignment vertical="center"/>
    </xf>
    <xf numFmtId="180" fontId="2" fillId="6" borderId="7" xfId="0" applyNumberFormat="1" applyFont="1" applyFill="1" applyBorder="1" applyAlignment="1">
      <alignment horizontal="center" vertical="center" wrapText="1"/>
    </xf>
    <xf numFmtId="180" fontId="2" fillId="4" borderId="10" xfId="0" applyNumberFormat="1" applyFont="1" applyFill="1" applyBorder="1" applyAlignment="1">
      <alignment horizontal="center" vertical="center" wrapText="1"/>
    </xf>
    <xf numFmtId="180" fontId="2" fillId="4" borderId="3" xfId="0" applyNumberFormat="1" applyFont="1" applyFill="1" applyBorder="1" applyAlignment="1">
      <alignment horizontal="center" vertical="center" wrapText="1"/>
    </xf>
    <xf numFmtId="180" fontId="2" fillId="4" borderId="4" xfId="0" applyNumberFormat="1" applyFont="1" applyFill="1" applyBorder="1" applyAlignment="1">
      <alignment horizontal="center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180" fontId="2" fillId="0" borderId="17" xfId="0" applyNumberFormat="1" applyFont="1" applyBorder="1" applyAlignment="1">
      <alignment horizontal="center" vertical="center" wrapText="1"/>
    </xf>
    <xf numFmtId="0" fontId="2" fillId="11" borderId="23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183" fontId="2" fillId="3" borderId="25" xfId="0" applyNumberFormat="1" applyFont="1" applyFill="1" applyBorder="1" applyAlignment="1">
      <alignment horizontal="center" vertical="center"/>
    </xf>
    <xf numFmtId="0" fontId="2" fillId="3" borderId="25" xfId="0" applyNumberFormat="1" applyFont="1" applyFill="1" applyBorder="1" applyAlignment="1">
      <alignment horizontal="center" vertical="center"/>
    </xf>
    <xf numFmtId="176" fontId="2" fillId="0" borderId="25" xfId="2" applyNumberFormat="1" applyFont="1" applyBorder="1" applyAlignment="1">
      <alignment horizontal="center" vertical="center"/>
    </xf>
    <xf numFmtId="10" fontId="2" fillId="0" borderId="25" xfId="1" applyNumberFormat="1" applyFont="1" applyBorder="1" applyAlignment="1">
      <alignment horizontal="center" vertical="center"/>
    </xf>
    <xf numFmtId="178" fontId="2" fillId="0" borderId="25" xfId="1" applyNumberFormat="1" applyFont="1" applyBorder="1" applyAlignment="1">
      <alignment horizontal="center" vertical="center"/>
    </xf>
    <xf numFmtId="176" fontId="2" fillId="0" borderId="26" xfId="2" applyNumberFormat="1" applyFont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0" fontId="2" fillId="0" borderId="28" xfId="0" applyNumberFormat="1" applyFont="1" applyBorder="1">
      <alignment vertical="center"/>
    </xf>
    <xf numFmtId="0" fontId="2" fillId="4" borderId="24" xfId="0" applyNumberFormat="1" applyFont="1" applyFill="1" applyBorder="1" applyAlignment="1">
      <alignment horizontal="center" vertical="center"/>
    </xf>
    <xf numFmtId="0" fontId="2" fillId="4" borderId="25" xfId="0" applyNumberFormat="1" applyFont="1" applyFill="1" applyBorder="1" applyAlignment="1">
      <alignment horizontal="center" vertical="center"/>
    </xf>
    <xf numFmtId="176" fontId="2" fillId="4" borderId="25" xfId="2" applyNumberFormat="1" applyFont="1" applyFill="1" applyBorder="1" applyAlignment="1">
      <alignment horizontal="center" vertical="center"/>
    </xf>
    <xf numFmtId="176" fontId="2" fillId="5" borderId="25" xfId="1" applyNumberFormat="1" applyFont="1" applyFill="1" applyBorder="1" applyAlignment="1">
      <alignment horizontal="center" vertical="center"/>
    </xf>
    <xf numFmtId="10" fontId="2" fillId="5" borderId="26" xfId="1" applyNumberFormat="1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0" fontId="2" fillId="5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Alignment="1">
      <alignment horizontal="right" vertical="center"/>
    </xf>
    <xf numFmtId="176" fontId="9" fillId="6" borderId="1" xfId="2" applyNumberFormat="1" applyFont="1" applyFill="1" applyBorder="1" applyAlignment="1">
      <alignment horizontal="center" vertical="center"/>
    </xf>
    <xf numFmtId="0" fontId="10" fillId="13" borderId="1" xfId="0" applyNumberFormat="1" applyFont="1" applyFill="1" applyBorder="1" applyAlignment="1">
      <alignment horizontal="center" vertical="center" wrapText="1"/>
    </xf>
    <xf numFmtId="0" fontId="8" fillId="13" borderId="1" xfId="0" applyNumberFormat="1" applyFont="1" applyFill="1" applyBorder="1" applyAlignment="1">
      <alignment horizontal="center" vertical="center" wrapText="1"/>
    </xf>
    <xf numFmtId="0" fontId="8" fillId="6" borderId="1" xfId="0" applyNumberFormat="1" applyFont="1" applyFill="1" applyBorder="1" applyAlignment="1">
      <alignment horizontal="center" vertical="center" wrapText="1"/>
    </xf>
    <xf numFmtId="181" fontId="8" fillId="6" borderId="1" xfId="0" applyNumberFormat="1" applyFont="1" applyFill="1" applyBorder="1" applyAlignment="1">
      <alignment horizontal="right" vertical="center" wrapText="1"/>
    </xf>
    <xf numFmtId="0" fontId="8" fillId="7" borderId="1" xfId="0" applyNumberFormat="1" applyFont="1" applyFill="1" applyBorder="1" applyAlignment="1">
      <alignment horizontal="center" vertical="center" wrapText="1"/>
    </xf>
    <xf numFmtId="181" fontId="8" fillId="7" borderId="1" xfId="0" applyNumberFormat="1" applyFont="1" applyFill="1" applyBorder="1" applyAlignment="1">
      <alignment horizontal="right" vertical="center" wrapText="1"/>
    </xf>
    <xf numFmtId="9" fontId="8" fillId="0" borderId="1" xfId="0" applyNumberFormat="1" applyFont="1" applyBorder="1" applyAlignment="1">
      <alignment horizontal="right" vertical="center" wrapText="1"/>
    </xf>
    <xf numFmtId="181" fontId="8" fillId="0" borderId="1" xfId="0" applyNumberFormat="1" applyFont="1" applyBorder="1" applyAlignment="1">
      <alignment horizontal="right" vertical="center" wrapText="1"/>
    </xf>
    <xf numFmtId="10" fontId="8" fillId="0" borderId="1" xfId="0" applyNumberFormat="1" applyFont="1" applyFill="1" applyBorder="1" applyAlignment="1">
      <alignment horizontal="right" vertical="center" wrapText="1"/>
    </xf>
    <xf numFmtId="181" fontId="11" fillId="6" borderId="1" xfId="0" applyNumberFormat="1" applyFont="1" applyFill="1" applyBorder="1" applyAlignment="1">
      <alignment horizontal="right" vertical="center" wrapText="1"/>
    </xf>
    <xf numFmtId="10" fontId="12" fillId="0" borderId="1" xfId="0" applyNumberFormat="1" applyFont="1" applyBorder="1" applyAlignment="1">
      <alignment horizontal="right" vertical="center" wrapText="1"/>
    </xf>
    <xf numFmtId="10" fontId="8" fillId="0" borderId="1" xfId="0" applyNumberFormat="1" applyFont="1" applyBorder="1" applyAlignment="1">
      <alignment horizontal="right" vertical="center" wrapText="1"/>
    </xf>
    <xf numFmtId="181" fontId="13" fillId="0" borderId="1" xfId="0" applyNumberFormat="1" applyFont="1" applyBorder="1" applyAlignment="1">
      <alignment horizontal="right" vertical="center" wrapText="1"/>
    </xf>
    <xf numFmtId="181" fontId="14" fillId="0" borderId="1" xfId="0" applyNumberFormat="1" applyFont="1" applyBorder="1" applyAlignment="1">
      <alignment horizontal="right" vertical="center" wrapText="1"/>
    </xf>
    <xf numFmtId="181" fontId="15" fillId="12" borderId="1" xfId="0" applyNumberFormat="1" applyFont="1" applyFill="1" applyBorder="1" applyAlignment="1">
      <alignment horizontal="right" vertical="center" wrapText="1"/>
    </xf>
    <xf numFmtId="0" fontId="16" fillId="14" borderId="6" xfId="0" applyNumberFormat="1" applyFont="1" applyFill="1" applyBorder="1" applyAlignment="1">
      <alignment horizontal="center" vertical="center" wrapText="1"/>
    </xf>
    <xf numFmtId="0" fontId="16" fillId="14" borderId="3" xfId="0" applyNumberFormat="1" applyFont="1" applyFill="1" applyBorder="1" applyAlignment="1">
      <alignment horizontal="center" vertical="center" wrapText="1"/>
    </xf>
    <xf numFmtId="0" fontId="8" fillId="14" borderId="3" xfId="0" applyNumberFormat="1" applyFont="1" applyFill="1" applyBorder="1" applyAlignment="1">
      <alignment horizontal="center" vertical="center" wrapText="1"/>
    </xf>
    <xf numFmtId="181" fontId="16" fillId="0" borderId="3" xfId="0" applyNumberFormat="1" applyFont="1" applyBorder="1" applyAlignment="1">
      <alignment horizontal="right" vertical="center" wrapText="1"/>
    </xf>
    <xf numFmtId="181" fontId="16" fillId="0" borderId="3" xfId="0" applyNumberFormat="1" applyFont="1" applyFill="1" applyBorder="1" applyAlignment="1">
      <alignment horizontal="right" vertical="center" wrapText="1"/>
    </xf>
    <xf numFmtId="181" fontId="8" fillId="0" borderId="3" xfId="0" applyNumberFormat="1" applyFont="1" applyBorder="1" applyAlignment="1">
      <alignment horizontal="right" vertical="center" wrapText="1"/>
    </xf>
    <xf numFmtId="10" fontId="16" fillId="0" borderId="1" xfId="0" applyNumberFormat="1" applyFont="1" applyFill="1" applyBorder="1" applyAlignment="1">
      <alignment horizontal="right" vertical="center" wrapText="1"/>
    </xf>
    <xf numFmtId="0" fontId="10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6" borderId="1" xfId="0" applyNumberFormat="1" applyFont="1" applyFill="1" applyBorder="1" applyAlignment="1">
      <alignment horizontal="center" vertical="center"/>
    </xf>
    <xf numFmtId="180" fontId="3" fillId="6" borderId="1" xfId="0" applyNumberFormat="1" applyFont="1" applyFill="1" applyBorder="1" applyAlignment="1">
      <alignment horizontal="center" vertical="center"/>
    </xf>
    <xf numFmtId="180" fontId="3" fillId="6" borderId="1" xfId="2" applyNumberFormat="1" applyFont="1" applyFill="1" applyBorder="1" applyAlignment="1">
      <alignment horizontal="center" vertical="center"/>
    </xf>
    <xf numFmtId="0" fontId="3" fillId="6" borderId="1" xfId="0" applyNumberFormat="1" applyFont="1" applyFill="1" applyBorder="1" applyAlignment="1">
      <alignment horizontal="center" vertical="center" shrinkToFit="1"/>
    </xf>
    <xf numFmtId="176" fontId="3" fillId="6" borderId="25" xfId="2" applyNumberFormat="1" applyFont="1" applyFill="1" applyBorder="1" applyAlignment="1">
      <alignment horizontal="center" vertical="center"/>
    </xf>
    <xf numFmtId="10" fontId="17" fillId="0" borderId="1" xfId="0" applyNumberFormat="1" applyFont="1" applyFill="1" applyBorder="1" applyAlignment="1">
      <alignment horizontal="right" vertical="center" wrapText="1"/>
    </xf>
    <xf numFmtId="10" fontId="18" fillId="0" borderId="1" xfId="0" applyNumberFormat="1" applyFont="1" applyFill="1" applyBorder="1" applyAlignment="1">
      <alignment horizontal="right" vertical="center" wrapText="1"/>
    </xf>
    <xf numFmtId="0" fontId="16" fillId="14" borderId="74" xfId="0" applyNumberFormat="1" applyFont="1" applyFill="1" applyBorder="1" applyAlignment="1">
      <alignment horizontal="center" vertical="center" wrapText="1"/>
    </xf>
    <xf numFmtId="0" fontId="8" fillId="14" borderId="76" xfId="0" applyNumberFormat="1" applyFont="1" applyFill="1" applyBorder="1" applyAlignment="1">
      <alignment horizontal="center" vertical="center" wrapText="1"/>
    </xf>
    <xf numFmtId="181" fontId="16" fillId="0" borderId="76" xfId="0" applyNumberFormat="1" applyFont="1" applyBorder="1" applyAlignment="1">
      <alignment horizontal="right" vertical="center" wrapText="1"/>
    </xf>
    <xf numFmtId="181" fontId="8" fillId="0" borderId="76" xfId="0" applyNumberFormat="1" applyFont="1" applyBorder="1" applyAlignment="1">
      <alignment horizontal="right" vertical="center" wrapText="1"/>
    </xf>
    <xf numFmtId="0" fontId="8" fillId="14" borderId="79" xfId="0" applyNumberFormat="1" applyFont="1" applyFill="1" applyBorder="1" applyAlignment="1">
      <alignment horizontal="center" vertical="center" wrapText="1"/>
    </xf>
    <xf numFmtId="181" fontId="8" fillId="0" borderId="79" xfId="0" applyNumberFormat="1" applyFont="1" applyBorder="1" applyAlignment="1">
      <alignment horizontal="right" vertical="center" wrapText="1"/>
    </xf>
    <xf numFmtId="181" fontId="8" fillId="0" borderId="80" xfId="0" applyNumberFormat="1" applyFont="1" applyBorder="1" applyAlignment="1">
      <alignment horizontal="right" vertical="center" wrapText="1"/>
    </xf>
    <xf numFmtId="181" fontId="13" fillId="0" borderId="0" xfId="0" applyNumberFormat="1" applyFont="1" applyBorder="1" applyAlignment="1">
      <alignment horizontal="right" vertical="center" wrapText="1"/>
    </xf>
    <xf numFmtId="181" fontId="8" fillId="0" borderId="0" xfId="0" applyNumberFormat="1" applyFont="1" applyBorder="1" applyAlignment="1">
      <alignment horizontal="right" vertical="center" wrapText="1"/>
    </xf>
    <xf numFmtId="181" fontId="14" fillId="0" borderId="0" xfId="0" applyNumberFormat="1" applyFont="1" applyBorder="1" applyAlignment="1">
      <alignment horizontal="right" vertical="center" wrapText="1"/>
    </xf>
    <xf numFmtId="181" fontId="15" fillId="0" borderId="0" xfId="0" applyNumberFormat="1" applyFont="1" applyFill="1" applyBorder="1" applyAlignment="1">
      <alignment horizontal="right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0" fontId="16" fillId="16" borderId="12" xfId="0" applyNumberFormat="1" applyFont="1" applyFill="1" applyBorder="1" applyAlignment="1">
      <alignment vertical="center" wrapText="1"/>
    </xf>
    <xf numFmtId="0" fontId="17" fillId="16" borderId="12" xfId="0" applyNumberFormat="1" applyFont="1" applyFill="1" applyBorder="1" applyAlignment="1">
      <alignment vertical="center" wrapText="1"/>
    </xf>
    <xf numFmtId="0" fontId="8" fillId="17" borderId="11" xfId="0" applyNumberFormat="1" applyFont="1" applyFill="1" applyBorder="1" applyAlignment="1">
      <alignment vertical="center" wrapText="1"/>
    </xf>
    <xf numFmtId="10" fontId="17" fillId="16" borderId="1" xfId="0" applyNumberFormat="1" applyFont="1" applyFill="1" applyBorder="1" applyAlignment="1">
      <alignment horizontal="right" vertical="center" wrapText="1"/>
    </xf>
    <xf numFmtId="10" fontId="16" fillId="16" borderId="1" xfId="0" applyNumberFormat="1" applyFont="1" applyFill="1" applyBorder="1" applyAlignment="1">
      <alignment horizontal="right" vertical="center" wrapText="1"/>
    </xf>
    <xf numFmtId="0" fontId="10" fillId="0" borderId="0" xfId="0" applyNumberFormat="1" applyFont="1">
      <alignment vertical="center"/>
    </xf>
    <xf numFmtId="0" fontId="2" fillId="0" borderId="0" xfId="0" applyNumberFormat="1" applyFont="1" applyAlignment="1">
      <alignment horizontal="center" vertical="center"/>
    </xf>
    <xf numFmtId="0" fontId="2" fillId="11" borderId="1" xfId="0" applyNumberFormat="1" applyFont="1" applyFill="1" applyBorder="1" applyAlignment="1">
      <alignment horizontal="center" vertical="center" wrapText="1"/>
    </xf>
    <xf numFmtId="0" fontId="2" fillId="8" borderId="18" xfId="0" applyNumberFormat="1" applyFont="1" applyFill="1" applyBorder="1" applyAlignment="1">
      <alignment horizontal="center" vertical="center" wrapText="1"/>
    </xf>
    <xf numFmtId="0" fontId="2" fillId="8" borderId="19" xfId="0" applyNumberFormat="1" applyFont="1" applyFill="1" applyBorder="1" applyAlignment="1">
      <alignment horizontal="center" vertical="center" wrapText="1"/>
    </xf>
    <xf numFmtId="0" fontId="2" fillId="8" borderId="20" xfId="0" applyNumberFormat="1" applyFont="1" applyFill="1" applyBorder="1" applyAlignment="1">
      <alignment horizontal="center" vertical="center" wrapText="1"/>
    </xf>
    <xf numFmtId="0" fontId="2" fillId="11" borderId="23" xfId="0" applyNumberFormat="1" applyFont="1" applyFill="1" applyBorder="1" applyAlignment="1">
      <alignment horizontal="center" vertical="center"/>
    </xf>
    <xf numFmtId="0" fontId="2" fillId="11" borderId="1" xfId="0" applyNumberFormat="1" applyFont="1" applyFill="1" applyBorder="1" applyAlignment="1">
      <alignment horizontal="center" vertical="center"/>
    </xf>
    <xf numFmtId="0" fontId="8" fillId="13" borderId="1" xfId="0" applyNumberFormat="1" applyFont="1" applyFill="1" applyBorder="1" applyAlignment="1">
      <alignment horizontal="center" vertical="center" wrapText="1"/>
    </xf>
    <xf numFmtId="0" fontId="12" fillId="13" borderId="1" xfId="0" applyNumberFormat="1" applyFont="1" applyFill="1" applyBorder="1" applyAlignment="1">
      <alignment horizontal="center" vertical="center" wrapText="1"/>
    </xf>
    <xf numFmtId="0" fontId="16" fillId="13" borderId="1" xfId="0" applyNumberFormat="1" applyFont="1" applyFill="1" applyBorder="1" applyAlignment="1">
      <alignment horizontal="center" vertical="center" wrapText="1"/>
    </xf>
    <xf numFmtId="0" fontId="8" fillId="13" borderId="11" xfId="0" applyNumberFormat="1" applyFont="1" applyFill="1" applyBorder="1" applyAlignment="1">
      <alignment horizontal="center" vertical="center" wrapText="1"/>
    </xf>
    <xf numFmtId="0" fontId="8" fillId="13" borderId="33" xfId="0" applyNumberFormat="1" applyFont="1" applyFill="1" applyBorder="1" applyAlignment="1">
      <alignment horizontal="center" vertical="center" wrapText="1"/>
    </xf>
    <xf numFmtId="0" fontId="8" fillId="13" borderId="12" xfId="0" applyNumberFormat="1" applyFont="1" applyFill="1" applyBorder="1" applyAlignment="1">
      <alignment horizontal="center" vertical="center" wrapText="1"/>
    </xf>
    <xf numFmtId="0" fontId="16" fillId="17" borderId="59" xfId="0" applyNumberFormat="1" applyFont="1" applyFill="1" applyBorder="1" applyAlignment="1">
      <alignment horizontal="center" vertical="center" wrapText="1"/>
    </xf>
    <xf numFmtId="0" fontId="16" fillId="17" borderId="41" xfId="0" applyNumberFormat="1" applyFont="1" applyFill="1" applyBorder="1" applyAlignment="1">
      <alignment horizontal="center" vertical="center" wrapText="1"/>
    </xf>
    <xf numFmtId="0" fontId="12" fillId="6" borderId="1" xfId="0" applyNumberFormat="1" applyFont="1" applyFill="1" applyBorder="1" applyAlignment="1">
      <alignment horizontal="center" vertical="center" wrapText="1"/>
    </xf>
    <xf numFmtId="0" fontId="12" fillId="7" borderId="1" xfId="0" applyNumberFormat="1" applyFont="1" applyFill="1" applyBorder="1" applyAlignment="1">
      <alignment horizontal="center" vertical="center" wrapText="1"/>
    </xf>
    <xf numFmtId="0" fontId="8" fillId="14" borderId="77" xfId="0" applyNumberFormat="1" applyFont="1" applyFill="1" applyBorder="1" applyAlignment="1">
      <alignment horizontal="center" vertical="center" wrapText="1"/>
    </xf>
    <xf numFmtId="0" fontId="8" fillId="14" borderId="78" xfId="0" applyNumberFormat="1" applyFont="1" applyFill="1" applyBorder="1" applyAlignment="1">
      <alignment horizontal="center" vertical="center" wrapText="1"/>
    </xf>
    <xf numFmtId="0" fontId="8" fillId="14" borderId="59" xfId="0" applyNumberFormat="1" applyFont="1" applyFill="1" applyBorder="1" applyAlignment="1">
      <alignment horizontal="center" vertical="center" wrapText="1"/>
    </xf>
    <xf numFmtId="0" fontId="8" fillId="14" borderId="51" xfId="0" applyNumberFormat="1" applyFont="1" applyFill="1" applyBorder="1" applyAlignment="1">
      <alignment horizontal="center" vertical="center" wrapText="1"/>
    </xf>
    <xf numFmtId="0" fontId="8" fillId="14" borderId="49" xfId="0" applyNumberFormat="1" applyFont="1" applyFill="1" applyBorder="1" applyAlignment="1">
      <alignment horizontal="center" vertical="center" wrapText="1"/>
    </xf>
    <xf numFmtId="0" fontId="8" fillId="14" borderId="50" xfId="0" applyNumberFormat="1" applyFont="1" applyFill="1" applyBorder="1" applyAlignment="1">
      <alignment horizontal="center" vertical="center" wrapText="1"/>
    </xf>
    <xf numFmtId="0" fontId="8" fillId="14" borderId="60" xfId="0" applyNumberFormat="1" applyFont="1" applyFill="1" applyBorder="1" applyAlignment="1">
      <alignment horizontal="center" vertical="center" wrapText="1"/>
    </xf>
    <xf numFmtId="0" fontId="8" fillId="14" borderId="30" xfId="0" applyNumberFormat="1" applyFont="1" applyFill="1" applyBorder="1" applyAlignment="1">
      <alignment horizontal="center" vertical="center" wrapText="1"/>
    </xf>
    <xf numFmtId="0" fontId="8" fillId="14" borderId="31" xfId="0" applyNumberFormat="1" applyFont="1" applyFill="1" applyBorder="1" applyAlignment="1">
      <alignment horizontal="center" vertical="center" wrapText="1"/>
    </xf>
    <xf numFmtId="0" fontId="8" fillId="14" borderId="75" xfId="0" applyNumberFormat="1" applyFont="1" applyFill="1" applyBorder="1" applyAlignment="1">
      <alignment horizontal="center" vertical="center" wrapText="1"/>
    </xf>
    <xf numFmtId="0" fontId="8" fillId="14" borderId="46" xfId="0" applyNumberFormat="1" applyFont="1" applyFill="1" applyBorder="1" applyAlignment="1">
      <alignment horizontal="center" vertical="center" wrapText="1"/>
    </xf>
    <xf numFmtId="0" fontId="8" fillId="14" borderId="29" xfId="0" applyNumberFormat="1" applyFont="1" applyFill="1" applyBorder="1" applyAlignment="1">
      <alignment horizontal="center" vertical="center" wrapText="1"/>
    </xf>
    <xf numFmtId="0" fontId="8" fillId="14" borderId="32" xfId="0" applyNumberFormat="1" applyFont="1" applyFill="1" applyBorder="1" applyAlignment="1">
      <alignment horizontal="center" vertical="center" wrapText="1"/>
    </xf>
    <xf numFmtId="0" fontId="8" fillId="14" borderId="46" xfId="0" applyNumberFormat="1" applyFont="1" applyFill="1" applyBorder="1" applyAlignment="1">
      <alignment vertical="center" wrapText="1"/>
    </xf>
    <xf numFmtId="0" fontId="8" fillId="14" borderId="29" xfId="0" applyNumberFormat="1" applyFont="1" applyFill="1" applyBorder="1" applyAlignment="1">
      <alignment vertical="center" wrapText="1"/>
    </xf>
    <xf numFmtId="0" fontId="3" fillId="6" borderId="2" xfId="0" applyNumberFormat="1" applyFont="1" applyFill="1" applyBorder="1" applyAlignment="1">
      <alignment horizontal="center" vertical="center"/>
    </xf>
    <xf numFmtId="0" fontId="3" fillId="0" borderId="67" xfId="0" applyNumberFormat="1" applyFont="1" applyBorder="1" applyAlignment="1">
      <alignment horizontal="center" vertical="center"/>
    </xf>
    <xf numFmtId="0" fontId="3" fillId="0" borderId="68" xfId="0" applyNumberFormat="1" applyFont="1" applyBorder="1" applyAlignment="1">
      <alignment horizontal="center" vertical="center"/>
    </xf>
    <xf numFmtId="0" fontId="2" fillId="11" borderId="69" xfId="0" applyNumberFormat="1" applyFont="1" applyFill="1" applyBorder="1" applyAlignment="1">
      <alignment horizontal="center" vertical="center"/>
    </xf>
    <xf numFmtId="0" fontId="2" fillId="11" borderId="27" xfId="0" applyNumberFormat="1" applyFont="1" applyFill="1" applyBorder="1" applyAlignment="1">
      <alignment horizontal="center" vertical="center"/>
    </xf>
    <xf numFmtId="0" fontId="2" fillId="11" borderId="23" xfId="0" applyNumberFormat="1" applyFont="1" applyFill="1" applyBorder="1" applyAlignment="1">
      <alignment horizontal="center" vertical="center"/>
    </xf>
    <xf numFmtId="0" fontId="2" fillId="11" borderId="70" xfId="0" applyNumberFormat="1" applyFont="1" applyFill="1" applyBorder="1" applyAlignment="1">
      <alignment horizontal="center" vertical="center"/>
    </xf>
    <xf numFmtId="0" fontId="2" fillId="11" borderId="71" xfId="0" applyNumberFormat="1" applyFont="1" applyFill="1" applyBorder="1" applyAlignment="1">
      <alignment horizontal="center" vertical="center"/>
    </xf>
    <xf numFmtId="0" fontId="2" fillId="11" borderId="72" xfId="0" applyNumberFormat="1" applyFont="1" applyFill="1" applyBorder="1" applyAlignment="1">
      <alignment horizontal="center" vertical="center"/>
    </xf>
    <xf numFmtId="0" fontId="2" fillId="11" borderId="73" xfId="0" applyNumberFormat="1" applyFont="1" applyFill="1" applyBorder="1" applyAlignment="1">
      <alignment horizontal="center" vertical="center"/>
    </xf>
    <xf numFmtId="0" fontId="2" fillId="11" borderId="28" xfId="0" applyNumberFormat="1" applyFont="1" applyFill="1" applyBorder="1" applyAlignment="1">
      <alignment horizontal="center" vertical="center"/>
    </xf>
    <xf numFmtId="0" fontId="2" fillId="11" borderId="1" xfId="0" applyNumberFormat="1" applyFont="1" applyFill="1" applyBorder="1" applyAlignment="1">
      <alignment horizontal="center" vertical="center"/>
    </xf>
    <xf numFmtId="0" fontId="2" fillId="11" borderId="23" xfId="0" applyNumberFormat="1" applyFont="1" applyFill="1" applyBorder="1" applyAlignment="1">
      <alignment horizontal="center" vertical="center" wrapText="1"/>
    </xf>
    <xf numFmtId="0" fontId="2" fillId="11" borderId="73" xfId="0" applyNumberFormat="1" applyFont="1" applyFill="1" applyBorder="1" applyAlignment="1">
      <alignment horizontal="center" vertical="center" wrapText="1"/>
    </xf>
    <xf numFmtId="0" fontId="2" fillId="11" borderId="1" xfId="0" applyNumberFormat="1" applyFont="1" applyFill="1" applyBorder="1" applyAlignment="1">
      <alignment horizontal="center" vertical="center" wrapText="1"/>
    </xf>
    <xf numFmtId="0" fontId="2" fillId="11" borderId="28" xfId="0" applyNumberFormat="1" applyFont="1" applyFill="1" applyBorder="1" applyAlignment="1">
      <alignment horizontal="center" vertical="center" wrapText="1"/>
    </xf>
    <xf numFmtId="0" fontId="3" fillId="0" borderId="67" xfId="0" applyNumberFormat="1" applyFont="1" applyBorder="1" applyAlignment="1">
      <alignment horizontal="left" vertical="center"/>
    </xf>
    <xf numFmtId="0" fontId="2" fillId="0" borderId="68" xfId="0" applyNumberFormat="1" applyFont="1" applyBorder="1" applyAlignment="1">
      <alignment horizontal="left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33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3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7" borderId="11" xfId="0" applyNumberFormat="1" applyFont="1" applyFill="1" applyBorder="1" applyAlignment="1">
      <alignment horizontal="center" vertical="center"/>
    </xf>
    <xf numFmtId="0" fontId="2" fillId="7" borderId="33" xfId="0" applyNumberFormat="1" applyFont="1" applyFill="1" applyBorder="1" applyAlignment="1">
      <alignment horizontal="center" vertical="center"/>
    </xf>
    <xf numFmtId="0" fontId="2" fillId="7" borderId="12" xfId="0" applyNumberFormat="1" applyFont="1" applyFill="1" applyBorder="1" applyAlignment="1">
      <alignment horizontal="center" vertical="center"/>
    </xf>
    <xf numFmtId="0" fontId="2" fillId="9" borderId="21" xfId="0" applyNumberFormat="1" applyFont="1" applyFill="1" applyBorder="1" applyAlignment="1">
      <alignment horizontal="center" vertical="center"/>
    </xf>
    <xf numFmtId="0" fontId="2" fillId="9" borderId="22" xfId="0" applyNumberFormat="1" applyFont="1" applyFill="1" applyBorder="1" applyAlignment="1">
      <alignment horizontal="center" vertical="center"/>
    </xf>
    <xf numFmtId="0" fontId="2" fillId="11" borderId="11" xfId="0" applyNumberFormat="1" applyFont="1" applyFill="1" applyBorder="1" applyAlignment="1">
      <alignment horizontal="center" vertical="center"/>
    </xf>
    <xf numFmtId="0" fontId="2" fillId="11" borderId="12" xfId="0" applyNumberFormat="1" applyFont="1" applyFill="1" applyBorder="1" applyAlignment="1">
      <alignment horizontal="center" vertical="center"/>
    </xf>
    <xf numFmtId="0" fontId="2" fillId="11" borderId="59" xfId="0" applyNumberFormat="1" applyFont="1" applyFill="1" applyBorder="1" applyAlignment="1">
      <alignment horizontal="center" vertical="center"/>
    </xf>
    <xf numFmtId="0" fontId="2" fillId="11" borderId="60" xfId="0" applyNumberFormat="1" applyFont="1" applyFill="1" applyBorder="1" applyAlignment="1">
      <alignment horizontal="center" vertical="center"/>
    </xf>
    <xf numFmtId="0" fontId="2" fillId="11" borderId="41" xfId="0" applyNumberFormat="1" applyFont="1" applyFill="1" applyBorder="1" applyAlignment="1">
      <alignment horizontal="center" vertical="center"/>
    </xf>
    <xf numFmtId="0" fontId="2" fillId="11" borderId="43" xfId="0" applyNumberFormat="1" applyFont="1" applyFill="1" applyBorder="1" applyAlignment="1">
      <alignment horizontal="center" vertical="center"/>
    </xf>
    <xf numFmtId="0" fontId="2" fillId="4" borderId="21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/>
    </xf>
    <xf numFmtId="0" fontId="2" fillId="4" borderId="22" xfId="0" applyNumberFormat="1" applyFont="1" applyFill="1" applyBorder="1" applyAlignment="1">
      <alignment horizontal="center" vertical="center"/>
    </xf>
    <xf numFmtId="0" fontId="2" fillId="11" borderId="21" xfId="0" applyNumberFormat="1" applyFont="1" applyFill="1" applyBorder="1" applyAlignment="1">
      <alignment horizontal="center" vertical="center"/>
    </xf>
    <xf numFmtId="0" fontId="2" fillId="11" borderId="22" xfId="0" applyNumberFormat="1" applyFont="1" applyFill="1" applyBorder="1" applyAlignment="1">
      <alignment horizontal="center" vertical="center"/>
    </xf>
    <xf numFmtId="0" fontId="2" fillId="11" borderId="59" xfId="0" applyNumberFormat="1" applyFont="1" applyFill="1" applyBorder="1" applyAlignment="1">
      <alignment horizontal="center" vertical="center" wrapText="1"/>
    </xf>
    <xf numFmtId="0" fontId="2" fillId="11" borderId="50" xfId="0" applyNumberFormat="1" applyFont="1" applyFill="1" applyBorder="1" applyAlignment="1">
      <alignment horizontal="center" vertical="center" wrapText="1"/>
    </xf>
    <xf numFmtId="0" fontId="2" fillId="11" borderId="60" xfId="0" applyNumberFormat="1" applyFont="1" applyFill="1" applyBorder="1" applyAlignment="1">
      <alignment horizontal="center" vertical="center" wrapText="1"/>
    </xf>
    <xf numFmtId="0" fontId="2" fillId="11" borderId="41" xfId="0" applyNumberFormat="1" applyFont="1" applyFill="1" applyBorder="1" applyAlignment="1">
      <alignment horizontal="center" vertical="center" wrapText="1"/>
    </xf>
    <xf numFmtId="0" fontId="2" fillId="11" borderId="42" xfId="0" applyNumberFormat="1" applyFont="1" applyFill="1" applyBorder="1" applyAlignment="1">
      <alignment horizontal="center" vertical="center" wrapText="1"/>
    </xf>
    <xf numFmtId="0" fontId="2" fillId="11" borderId="43" xfId="0" applyNumberFormat="1" applyFont="1" applyFill="1" applyBorder="1" applyAlignment="1">
      <alignment horizontal="center" vertical="center" wrapText="1"/>
    </xf>
    <xf numFmtId="0" fontId="2" fillId="8" borderId="61" xfId="0" applyNumberFormat="1" applyFont="1" applyFill="1" applyBorder="1" applyAlignment="1">
      <alignment horizontal="center" vertical="center" wrapText="1"/>
    </xf>
    <xf numFmtId="0" fontId="2" fillId="8" borderId="56" xfId="0" applyNumberFormat="1" applyFont="1" applyFill="1" applyBorder="1" applyAlignment="1">
      <alignment horizontal="center" vertical="center" wrapText="1"/>
    </xf>
    <xf numFmtId="0" fontId="2" fillId="8" borderId="62" xfId="0" applyNumberFormat="1" applyFont="1" applyFill="1" applyBorder="1" applyAlignment="1">
      <alignment horizontal="center" vertical="center" wrapText="1"/>
    </xf>
    <xf numFmtId="0" fontId="2" fillId="8" borderId="34" xfId="0" applyNumberFormat="1" applyFont="1" applyFill="1" applyBorder="1" applyAlignment="1">
      <alignment horizontal="center" vertical="center" wrapText="1"/>
    </xf>
    <xf numFmtId="0" fontId="2" fillId="8" borderId="0" xfId="0" applyNumberFormat="1" applyFont="1" applyFill="1" applyAlignment="1">
      <alignment horizontal="center" vertical="center" wrapText="1"/>
    </xf>
    <xf numFmtId="0" fontId="2" fillId="8" borderId="29" xfId="0" applyNumberFormat="1" applyFont="1" applyFill="1" applyBorder="1" applyAlignment="1">
      <alignment horizontal="center" vertical="center" wrapText="1"/>
    </xf>
    <xf numFmtId="0" fontId="2" fillId="8" borderId="63" xfId="0" applyNumberFormat="1" applyFont="1" applyFill="1" applyBorder="1" applyAlignment="1">
      <alignment horizontal="center" vertical="center" wrapText="1"/>
    </xf>
    <xf numFmtId="0" fontId="2" fillId="8" borderId="64" xfId="0" applyNumberFormat="1" applyFont="1" applyFill="1" applyBorder="1" applyAlignment="1">
      <alignment horizontal="center" vertical="center" wrapText="1"/>
    </xf>
    <xf numFmtId="0" fontId="2" fillId="8" borderId="65" xfId="0" applyNumberFormat="1" applyFont="1" applyFill="1" applyBorder="1" applyAlignment="1">
      <alignment horizontal="center" vertical="center" wrapText="1"/>
    </xf>
    <xf numFmtId="0" fontId="2" fillId="8" borderId="18" xfId="0" applyNumberFormat="1" applyFont="1" applyFill="1" applyBorder="1" applyAlignment="1">
      <alignment horizontal="center" vertical="center" wrapText="1"/>
    </xf>
    <xf numFmtId="0" fontId="2" fillId="8" borderId="19" xfId="0" applyNumberFormat="1" applyFont="1" applyFill="1" applyBorder="1" applyAlignment="1">
      <alignment horizontal="center" vertical="center" wrapText="1"/>
    </xf>
    <xf numFmtId="0" fontId="2" fillId="8" borderId="20" xfId="0" applyNumberFormat="1" applyFont="1" applyFill="1" applyBorder="1" applyAlignment="1">
      <alignment horizontal="center" vertical="center" wrapText="1"/>
    </xf>
    <xf numFmtId="0" fontId="2" fillId="8" borderId="55" xfId="0" applyNumberFormat="1" applyFont="1" applyFill="1" applyBorder="1" applyAlignment="1">
      <alignment horizontal="center" vertical="center" wrapText="1"/>
    </xf>
    <xf numFmtId="0" fontId="2" fillId="8" borderId="57" xfId="0" applyNumberFormat="1" applyFont="1" applyFill="1" applyBorder="1" applyAlignment="1">
      <alignment horizontal="center" vertical="center" wrapText="1"/>
    </xf>
    <xf numFmtId="0" fontId="2" fillId="8" borderId="30" xfId="0" applyNumberFormat="1" applyFont="1" applyFill="1" applyBorder="1" applyAlignment="1">
      <alignment horizontal="center" vertical="center" wrapText="1"/>
    </xf>
    <xf numFmtId="0" fontId="2" fillId="8" borderId="31" xfId="0" applyNumberFormat="1" applyFont="1" applyFill="1" applyBorder="1" applyAlignment="1">
      <alignment horizontal="center" vertical="center" wrapText="1"/>
    </xf>
    <xf numFmtId="0" fontId="2" fillId="8" borderId="58" xfId="0" applyNumberFormat="1" applyFont="1" applyFill="1" applyBorder="1" applyAlignment="1">
      <alignment horizontal="center" vertical="center" wrapText="1"/>
    </xf>
    <xf numFmtId="0" fontId="2" fillId="6" borderId="11" xfId="0" applyNumberFormat="1" applyFont="1" applyFill="1" applyBorder="1" applyAlignment="1">
      <alignment horizontal="center" vertical="center"/>
    </xf>
    <xf numFmtId="0" fontId="2" fillId="6" borderId="33" xfId="0" applyNumberFormat="1" applyFont="1" applyFill="1" applyBorder="1" applyAlignment="1">
      <alignment horizontal="center" vertical="center"/>
    </xf>
    <xf numFmtId="0" fontId="2" fillId="6" borderId="12" xfId="0" applyNumberFormat="1" applyFont="1" applyFill="1" applyBorder="1" applyAlignment="1">
      <alignment horizontal="center" vertical="center"/>
    </xf>
    <xf numFmtId="0" fontId="2" fillId="0" borderId="52" xfId="0" applyNumberFormat="1" applyFont="1" applyBorder="1" applyAlignment="1">
      <alignment horizontal="center" vertical="center" wrapText="1"/>
    </xf>
    <xf numFmtId="0" fontId="2" fillId="0" borderId="53" xfId="0" applyNumberFormat="1" applyFont="1" applyBorder="1" applyAlignment="1">
      <alignment horizontal="center" vertical="center" wrapText="1"/>
    </xf>
    <xf numFmtId="0" fontId="2" fillId="0" borderId="54" xfId="0" applyNumberFormat="1" applyFont="1" applyBorder="1" applyAlignment="1">
      <alignment horizontal="center" vertical="center" wrapText="1"/>
    </xf>
    <xf numFmtId="0" fontId="2" fillId="4" borderId="35" xfId="0" applyNumberFormat="1" applyFont="1" applyFill="1" applyBorder="1" applyAlignment="1">
      <alignment horizontal="center" vertical="center" wrapText="1"/>
    </xf>
    <xf numFmtId="0" fontId="2" fillId="4" borderId="36" xfId="0" applyNumberFormat="1" applyFont="1" applyFill="1" applyBorder="1" applyAlignment="1">
      <alignment horizontal="center" vertical="center" wrapText="1"/>
    </xf>
    <xf numFmtId="0" fontId="2" fillId="4" borderId="37" xfId="0" applyNumberFormat="1" applyFont="1" applyFill="1" applyBorder="1" applyAlignment="1">
      <alignment horizontal="center" vertical="center" wrapText="1"/>
    </xf>
    <xf numFmtId="0" fontId="2" fillId="0" borderId="38" xfId="0" applyNumberFormat="1" applyFont="1" applyBorder="1" applyAlignment="1">
      <alignment horizontal="center" vertical="center" wrapText="1"/>
    </xf>
    <xf numFmtId="0" fontId="2" fillId="0" borderId="39" xfId="0" applyNumberFormat="1" applyFont="1" applyBorder="1" applyAlignment="1">
      <alignment horizontal="center" vertical="center" wrapText="1"/>
    </xf>
    <xf numFmtId="0" fontId="2" fillId="0" borderId="40" xfId="0" applyNumberFormat="1" applyFont="1" applyBorder="1" applyAlignment="1">
      <alignment horizontal="center" vertical="center" wrapText="1"/>
    </xf>
    <xf numFmtId="0" fontId="2" fillId="4" borderId="41" xfId="0" applyNumberFormat="1" applyFont="1" applyFill="1" applyBorder="1" applyAlignment="1">
      <alignment horizontal="center" vertical="center"/>
    </xf>
    <xf numFmtId="0" fontId="2" fillId="4" borderId="42" xfId="0" applyNumberFormat="1" applyFont="1" applyFill="1" applyBorder="1" applyAlignment="1">
      <alignment horizontal="center" vertical="center"/>
    </xf>
    <xf numFmtId="0" fontId="2" fillId="4" borderId="43" xfId="0" applyNumberFormat="1" applyFont="1" applyFill="1" applyBorder="1" applyAlignment="1">
      <alignment horizontal="center" vertical="center"/>
    </xf>
    <xf numFmtId="0" fontId="2" fillId="0" borderId="4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66" xfId="0" applyNumberFormat="1" applyFont="1" applyBorder="1" applyAlignment="1">
      <alignment horizontal="center" vertical="center" wrapText="1"/>
    </xf>
    <xf numFmtId="0" fontId="2" fillId="4" borderId="21" xfId="0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0" fontId="2" fillId="4" borderId="22" xfId="0" applyNumberFormat="1" applyFont="1" applyFill="1" applyBorder="1" applyAlignment="1">
      <alignment horizontal="center" vertical="center" wrapText="1"/>
    </xf>
    <xf numFmtId="0" fontId="2" fillId="7" borderId="44" xfId="0" applyNumberFormat="1" applyFont="1" applyFill="1" applyBorder="1" applyAlignment="1">
      <alignment horizontal="center" vertical="center" wrapText="1"/>
    </xf>
    <xf numFmtId="0" fontId="2" fillId="7" borderId="33" xfId="0" applyNumberFormat="1" applyFont="1" applyFill="1" applyBorder="1" applyAlignment="1">
      <alignment horizontal="center" vertical="center" wrapText="1"/>
    </xf>
    <xf numFmtId="0" fontId="2" fillId="7" borderId="12" xfId="0" applyNumberFormat="1" applyFont="1" applyFill="1" applyBorder="1" applyAlignment="1">
      <alignment horizontal="center" vertical="center" wrapText="1"/>
    </xf>
    <xf numFmtId="0" fontId="2" fillId="0" borderId="45" xfId="0" applyNumberFormat="1" applyFont="1" applyBorder="1" applyAlignment="1">
      <alignment horizontal="center" vertical="center" wrapText="1"/>
    </xf>
    <xf numFmtId="0" fontId="2" fillId="0" borderId="46" xfId="0" applyNumberFormat="1" applyFont="1" applyBorder="1" applyAlignment="1">
      <alignment horizontal="center" vertical="center" wrapText="1"/>
    </xf>
    <xf numFmtId="0" fontId="2" fillId="0" borderId="4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3" fillId="15" borderId="34" xfId="0" applyNumberFormat="1" applyFont="1" applyFill="1" applyBorder="1" applyAlignment="1">
      <alignment horizontal="left" vertical="center" wrapText="1"/>
    </xf>
    <xf numFmtId="0" fontId="3" fillId="15" borderId="0" xfId="0" applyNumberFormat="1" applyFont="1" applyFill="1" applyBorder="1" applyAlignment="1">
      <alignment horizontal="left" vertical="center" wrapText="1"/>
    </xf>
    <xf numFmtId="176" fontId="2" fillId="18" borderId="1" xfId="2" applyNumberFormat="1" applyFont="1" applyFill="1" applyBorder="1" applyAlignment="1">
      <alignment horizontal="center" vertical="center"/>
    </xf>
    <xf numFmtId="10" fontId="2" fillId="18" borderId="1" xfId="1" applyNumberFormat="1" applyFont="1" applyFill="1" applyBorder="1" applyAlignment="1">
      <alignment horizontal="center" vertical="center"/>
    </xf>
    <xf numFmtId="176" fontId="2" fillId="18" borderId="15" xfId="2" applyNumberFormat="1" applyFont="1" applyFill="1" applyBorder="1" applyAlignment="1">
      <alignment horizontal="center" vertical="center"/>
    </xf>
    <xf numFmtId="10" fontId="2" fillId="18" borderId="15" xfId="1" applyNumberFormat="1" applyFont="1" applyFill="1" applyBorder="1" applyAlignment="1">
      <alignment horizontal="center" vertical="center"/>
    </xf>
    <xf numFmtId="10" fontId="2" fillId="18" borderId="1" xfId="1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>
      <alignment vertical="center"/>
    </xf>
    <xf numFmtId="0" fontId="2" fillId="0" borderId="33" xfId="0" applyNumberFormat="1" applyFont="1" applyFill="1" applyBorder="1" applyAlignment="1">
      <alignment vertical="center"/>
    </xf>
    <xf numFmtId="0" fontId="2" fillId="0" borderId="33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>
      <alignment vertical="center"/>
    </xf>
    <xf numFmtId="0" fontId="2" fillId="0" borderId="53" xfId="0" applyNumberFormat="1" applyFont="1" applyFill="1" applyBorder="1" applyAlignment="1">
      <alignment vertical="center" wrapText="1"/>
    </xf>
    <xf numFmtId="0" fontId="2" fillId="0" borderId="46" xfId="0" applyNumberFormat="1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vertical="center" wrapText="1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K41"/>
  <sheetViews>
    <sheetView topLeftCell="A7" zoomScaleNormal="100" zoomScaleSheetLayoutView="75" workbookViewId="0">
      <selection activeCell="K13" sqref="K13"/>
    </sheetView>
  </sheetViews>
  <sheetFormatPr defaultColWidth="8.625" defaultRowHeight="16.5" x14ac:dyDescent="0.3"/>
  <cols>
    <col min="1" max="1" width="3.875" customWidth="1"/>
    <col min="2" max="2" width="6.625" customWidth="1"/>
    <col min="3" max="3" width="12.875" style="1" customWidth="1"/>
    <col min="4" max="4" width="10.125" style="1" customWidth="1"/>
    <col min="5" max="5" width="12.625" style="1" customWidth="1"/>
    <col min="6" max="6" width="9.375" bestFit="1" customWidth="1"/>
    <col min="7" max="7" width="10.125" bestFit="1" customWidth="1"/>
    <col min="8" max="8" width="10.625" bestFit="1" customWidth="1"/>
    <col min="9" max="9" width="11.625" style="1" customWidth="1"/>
    <col min="10" max="10" width="10.125" bestFit="1" customWidth="1"/>
    <col min="11" max="11" width="16.125" style="1" customWidth="1"/>
  </cols>
  <sheetData>
    <row r="1" spans="1:11" x14ac:dyDescent="0.3">
      <c r="A1" s="162" t="s">
        <v>125</v>
      </c>
      <c r="K1" s="136" t="s">
        <v>30</v>
      </c>
    </row>
    <row r="2" spans="1:11" x14ac:dyDescent="0.3">
      <c r="B2" s="170" t="s">
        <v>79</v>
      </c>
      <c r="C2" s="170"/>
      <c r="D2" s="170"/>
      <c r="E2" s="114" t="s">
        <v>118</v>
      </c>
      <c r="F2" s="170" t="s">
        <v>108</v>
      </c>
      <c r="G2" s="170"/>
      <c r="H2" s="170"/>
      <c r="I2" s="170" t="s">
        <v>67</v>
      </c>
      <c r="J2" s="170"/>
      <c r="K2" s="170"/>
    </row>
    <row r="3" spans="1:11" x14ac:dyDescent="0.3">
      <c r="B3" s="170"/>
      <c r="C3" s="170"/>
      <c r="D3" s="170"/>
      <c r="E3" s="114" t="s">
        <v>110</v>
      </c>
      <c r="F3" s="170" t="s">
        <v>110</v>
      </c>
      <c r="G3" s="170"/>
      <c r="H3" s="170"/>
      <c r="I3" s="170"/>
      <c r="J3" s="170"/>
      <c r="K3" s="170"/>
    </row>
    <row r="4" spans="1:11" ht="27" x14ac:dyDescent="0.3">
      <c r="B4" s="170" t="s">
        <v>61</v>
      </c>
      <c r="C4" s="170" t="s">
        <v>27</v>
      </c>
      <c r="D4" s="115" t="s">
        <v>101</v>
      </c>
      <c r="E4" s="171" t="s">
        <v>45</v>
      </c>
      <c r="F4" s="170" t="s">
        <v>45</v>
      </c>
      <c r="G4" s="170" t="s">
        <v>44</v>
      </c>
      <c r="H4" s="170" t="s">
        <v>71</v>
      </c>
      <c r="I4" s="172" t="s">
        <v>45</v>
      </c>
      <c r="J4" s="170" t="s">
        <v>44</v>
      </c>
      <c r="K4" s="171" t="s">
        <v>42</v>
      </c>
    </row>
    <row r="5" spans="1:11" x14ac:dyDescent="0.3">
      <c r="B5" s="170"/>
      <c r="C5" s="170"/>
      <c r="D5" s="115" t="s">
        <v>120</v>
      </c>
      <c r="E5" s="171"/>
      <c r="F5" s="170"/>
      <c r="G5" s="170"/>
      <c r="H5" s="170"/>
      <c r="I5" s="172"/>
      <c r="J5" s="170"/>
      <c r="K5" s="171"/>
    </row>
    <row r="6" spans="1:11" x14ac:dyDescent="0.3">
      <c r="B6" s="173" t="s">
        <v>62</v>
      </c>
      <c r="C6" s="170" t="s">
        <v>26</v>
      </c>
      <c r="D6" s="116" t="s">
        <v>76</v>
      </c>
      <c r="E6" s="117">
        <v>100000</v>
      </c>
      <c r="F6" s="117">
        <v>5000</v>
      </c>
      <c r="G6" s="117">
        <v>45000</v>
      </c>
      <c r="H6" s="117">
        <f>SUM(F6:G6)</f>
        <v>50000</v>
      </c>
      <c r="I6" s="117">
        <f>SUM(E6,F6)</f>
        <v>105000</v>
      </c>
      <c r="J6" s="117">
        <f>G6</f>
        <v>45000</v>
      </c>
      <c r="K6" s="117">
        <f>SUM(I6:J6)</f>
        <v>150000</v>
      </c>
    </row>
    <row r="7" spans="1:11" x14ac:dyDescent="0.3">
      <c r="B7" s="174"/>
      <c r="C7" s="170"/>
      <c r="D7" s="118" t="s">
        <v>77</v>
      </c>
      <c r="E7" s="119">
        <v>50000</v>
      </c>
      <c r="F7" s="119"/>
      <c r="G7" s="119"/>
      <c r="H7" s="119">
        <f>SUM(F7:G7)</f>
        <v>0</v>
      </c>
      <c r="I7" s="119">
        <f>SUM(E7,F7)</f>
        <v>50000</v>
      </c>
      <c r="J7" s="119">
        <f>G7</f>
        <v>0</v>
      </c>
      <c r="K7" s="119">
        <f>SUM(I7:J7)</f>
        <v>50000</v>
      </c>
    </row>
    <row r="8" spans="1:11" x14ac:dyDescent="0.3">
      <c r="B8" s="174"/>
      <c r="C8" s="170" t="s">
        <v>29</v>
      </c>
      <c r="D8" s="116" t="s">
        <v>76</v>
      </c>
      <c r="E8" s="117">
        <v>130000</v>
      </c>
      <c r="F8" s="123">
        <v>8000</v>
      </c>
      <c r="G8" s="123">
        <v>62000</v>
      </c>
      <c r="H8" s="117">
        <f>SUM(F8:G8)</f>
        <v>70000</v>
      </c>
      <c r="I8" s="117">
        <f>SUM(E8,F8)</f>
        <v>138000</v>
      </c>
      <c r="J8" s="117">
        <f>G8</f>
        <v>62000</v>
      </c>
      <c r="K8" s="117">
        <f>SUM(I8:J8)</f>
        <v>200000</v>
      </c>
    </row>
    <row r="9" spans="1:11" x14ac:dyDescent="0.3">
      <c r="B9" s="174"/>
      <c r="C9" s="170"/>
      <c r="D9" s="118" t="s">
        <v>77</v>
      </c>
      <c r="E9" s="119">
        <v>70000</v>
      </c>
      <c r="F9" s="119"/>
      <c r="G9" s="119"/>
      <c r="H9" s="119">
        <f>SUM(F9:G9)</f>
        <v>0</v>
      </c>
      <c r="I9" s="119">
        <f>SUM(E9,F9)</f>
        <v>70000</v>
      </c>
      <c r="J9" s="119">
        <f>G9</f>
        <v>0</v>
      </c>
      <c r="K9" s="119">
        <f>SUM(I9:J9)</f>
        <v>70000</v>
      </c>
    </row>
    <row r="10" spans="1:11" x14ac:dyDescent="0.3">
      <c r="B10" s="171" t="s">
        <v>48</v>
      </c>
      <c r="C10" s="178" t="s">
        <v>76</v>
      </c>
      <c r="D10" s="178"/>
      <c r="E10" s="117">
        <f t="shared" ref="E10:K11" si="0">SUM(E6,E8)</f>
        <v>230000</v>
      </c>
      <c r="F10" s="117">
        <f t="shared" si="0"/>
        <v>13000</v>
      </c>
      <c r="G10" s="117">
        <f t="shared" si="0"/>
        <v>107000</v>
      </c>
      <c r="H10" s="117">
        <f t="shared" si="0"/>
        <v>120000</v>
      </c>
      <c r="I10" s="117">
        <f t="shared" si="0"/>
        <v>243000</v>
      </c>
      <c r="J10" s="117">
        <f t="shared" si="0"/>
        <v>107000</v>
      </c>
      <c r="K10" s="117">
        <f t="shared" si="0"/>
        <v>350000</v>
      </c>
    </row>
    <row r="11" spans="1:11" x14ac:dyDescent="0.3">
      <c r="B11" s="171"/>
      <c r="C11" s="179" t="s">
        <v>77</v>
      </c>
      <c r="D11" s="179"/>
      <c r="E11" s="119">
        <f t="shared" si="0"/>
        <v>120000</v>
      </c>
      <c r="F11" s="119">
        <f t="shared" si="0"/>
        <v>0</v>
      </c>
      <c r="G11" s="119">
        <f t="shared" si="0"/>
        <v>0</v>
      </c>
      <c r="H11" s="119">
        <f t="shared" si="0"/>
        <v>0</v>
      </c>
      <c r="I11" s="119">
        <f t="shared" si="0"/>
        <v>120000</v>
      </c>
      <c r="J11" s="119">
        <f t="shared" si="0"/>
        <v>0</v>
      </c>
      <c r="K11" s="119">
        <f t="shared" si="0"/>
        <v>120000</v>
      </c>
    </row>
    <row r="12" spans="1:11" ht="26.25" x14ac:dyDescent="0.3">
      <c r="B12" s="171"/>
      <c r="C12" s="171" t="s">
        <v>48</v>
      </c>
      <c r="D12" s="171"/>
      <c r="E12" s="126">
        <f>SUM(E10:E11)</f>
        <v>350000</v>
      </c>
      <c r="F12" s="121">
        <f>SUM(F10:F11)</f>
        <v>13000</v>
      </c>
      <c r="G12" s="121">
        <f>SUM(G10:G11)</f>
        <v>107000</v>
      </c>
      <c r="H12" s="121">
        <f>SUM(H10:H11)</f>
        <v>120000</v>
      </c>
      <c r="I12" s="127">
        <f t="shared" ref="I12:K12" si="1">SUM(I10:I11)</f>
        <v>363000</v>
      </c>
      <c r="J12" s="121">
        <f t="shared" si="1"/>
        <v>107000</v>
      </c>
      <c r="K12" s="128">
        <f t="shared" si="1"/>
        <v>470000</v>
      </c>
    </row>
    <row r="13" spans="1:11" ht="16.5" customHeight="1" x14ac:dyDescent="0.3">
      <c r="B13" s="156"/>
      <c r="C13" s="156"/>
      <c r="D13" s="156"/>
      <c r="E13" s="152"/>
      <c r="F13" s="153"/>
      <c r="G13" s="153"/>
      <c r="H13" s="153"/>
      <c r="I13" s="154"/>
      <c r="J13" s="153"/>
      <c r="K13" s="155"/>
    </row>
    <row r="14" spans="1:11" x14ac:dyDescent="0.3">
      <c r="B14" s="86"/>
      <c r="C14" s="86"/>
      <c r="D14" s="86"/>
      <c r="E14" s="86"/>
      <c r="F14" s="86"/>
      <c r="G14" s="86"/>
      <c r="H14" s="86"/>
      <c r="I14" s="112" t="s">
        <v>30</v>
      </c>
      <c r="J14" s="86"/>
      <c r="K14" s="86"/>
    </row>
    <row r="15" spans="1:11" x14ac:dyDescent="0.3">
      <c r="B15" s="182" t="s">
        <v>110</v>
      </c>
      <c r="C15" s="183"/>
      <c r="D15" s="145" t="s">
        <v>118</v>
      </c>
      <c r="E15" s="184" t="s">
        <v>108</v>
      </c>
      <c r="F15" s="183"/>
      <c r="G15" s="184" t="s">
        <v>42</v>
      </c>
      <c r="H15" s="185"/>
      <c r="I15" s="186"/>
    </row>
    <row r="16" spans="1:11" x14ac:dyDescent="0.3">
      <c r="B16" s="190" t="s">
        <v>28</v>
      </c>
      <c r="C16" s="191"/>
      <c r="D16" s="129" t="s">
        <v>110</v>
      </c>
      <c r="E16" s="187" t="s">
        <v>110</v>
      </c>
      <c r="F16" s="192"/>
      <c r="G16" s="187"/>
      <c r="H16" s="188"/>
      <c r="I16" s="189"/>
    </row>
    <row r="17" spans="1:11" x14ac:dyDescent="0.3">
      <c r="B17" s="193"/>
      <c r="C17" s="194"/>
      <c r="D17" s="130" t="s">
        <v>45</v>
      </c>
      <c r="E17" s="131" t="s">
        <v>45</v>
      </c>
      <c r="F17" s="131" t="s">
        <v>44</v>
      </c>
      <c r="G17" s="130" t="s">
        <v>45</v>
      </c>
      <c r="H17" s="131" t="s">
        <v>44</v>
      </c>
      <c r="I17" s="146" t="s">
        <v>42</v>
      </c>
    </row>
    <row r="18" spans="1:11" x14ac:dyDescent="0.3">
      <c r="B18" s="180"/>
      <c r="C18" s="131" t="s">
        <v>48</v>
      </c>
      <c r="D18" s="132">
        <f t="shared" ref="D18:I18" si="2">SUM(D19:D20)</f>
        <v>350000</v>
      </c>
      <c r="E18" s="133">
        <f t="shared" si="2"/>
        <v>13000</v>
      </c>
      <c r="F18" s="133">
        <f t="shared" si="2"/>
        <v>107000</v>
      </c>
      <c r="G18" s="132">
        <f t="shared" si="2"/>
        <v>363000</v>
      </c>
      <c r="H18" s="132">
        <f t="shared" si="2"/>
        <v>107000</v>
      </c>
      <c r="I18" s="147">
        <f t="shared" si="2"/>
        <v>470000</v>
      </c>
    </row>
    <row r="19" spans="1:11" x14ac:dyDescent="0.3">
      <c r="B19" s="180"/>
      <c r="C19" s="131" t="s">
        <v>75</v>
      </c>
      <c r="D19" s="134">
        <f>E6+E7</f>
        <v>150000</v>
      </c>
      <c r="E19" s="134">
        <f>F6+F7</f>
        <v>5000</v>
      </c>
      <c r="F19" s="134">
        <f>G6+G7</f>
        <v>45000</v>
      </c>
      <c r="G19" s="134">
        <f>SUM(D19:E19)</f>
        <v>155000</v>
      </c>
      <c r="H19" s="134">
        <f>SUM(F19)</f>
        <v>45000</v>
      </c>
      <c r="I19" s="148">
        <f>G19+H19</f>
        <v>200000</v>
      </c>
    </row>
    <row r="20" spans="1:11" x14ac:dyDescent="0.3">
      <c r="B20" s="181"/>
      <c r="C20" s="149" t="s">
        <v>74</v>
      </c>
      <c r="D20" s="150">
        <f>E8+E9</f>
        <v>200000</v>
      </c>
      <c r="E20" s="150">
        <f>F8+F9</f>
        <v>8000</v>
      </c>
      <c r="F20" s="150">
        <f>G8+G9</f>
        <v>62000</v>
      </c>
      <c r="G20" s="150">
        <f>SUM(D20:E20)</f>
        <v>208000</v>
      </c>
      <c r="H20" s="150">
        <f>SUM(F20)</f>
        <v>62000</v>
      </c>
      <c r="I20" s="151">
        <f>G20+H20</f>
        <v>270000</v>
      </c>
    </row>
    <row r="21" spans="1:11" x14ac:dyDescent="0.3">
      <c r="C21"/>
      <c r="D21"/>
      <c r="E21"/>
      <c r="I21"/>
    </row>
    <row r="24" spans="1:11" x14ac:dyDescent="0.3">
      <c r="A24" s="162" t="s">
        <v>126</v>
      </c>
      <c r="B24" s="162"/>
      <c r="C24" s="162"/>
      <c r="D24" s="162"/>
      <c r="E24" s="162"/>
      <c r="F24" s="162"/>
    </row>
    <row r="25" spans="1:11" x14ac:dyDescent="0.3">
      <c r="B25" s="170" t="s">
        <v>79</v>
      </c>
      <c r="C25" s="170"/>
      <c r="D25" s="170"/>
      <c r="E25" s="114" t="s">
        <v>118</v>
      </c>
      <c r="F25" s="170" t="s">
        <v>108</v>
      </c>
      <c r="G25" s="170"/>
      <c r="H25" s="170"/>
      <c r="I25" s="170" t="s">
        <v>67</v>
      </c>
      <c r="J25" s="170"/>
      <c r="K25" s="170"/>
    </row>
    <row r="26" spans="1:11" x14ac:dyDescent="0.3">
      <c r="B26" s="170"/>
      <c r="C26" s="170"/>
      <c r="D26" s="170"/>
      <c r="E26" s="114" t="s">
        <v>110</v>
      </c>
      <c r="F26" s="170" t="s">
        <v>110</v>
      </c>
      <c r="G26" s="170"/>
      <c r="H26" s="170"/>
      <c r="I26" s="170"/>
      <c r="J26" s="170"/>
      <c r="K26" s="170"/>
    </row>
    <row r="27" spans="1:11" ht="27" x14ac:dyDescent="0.3">
      <c r="B27" s="170" t="s">
        <v>61</v>
      </c>
      <c r="C27" s="170" t="s">
        <v>27</v>
      </c>
      <c r="D27" s="115" t="s">
        <v>101</v>
      </c>
      <c r="E27" s="171" t="s">
        <v>45</v>
      </c>
      <c r="F27" s="170" t="s">
        <v>45</v>
      </c>
      <c r="G27" s="170" t="s">
        <v>44</v>
      </c>
      <c r="H27" s="170" t="s">
        <v>71</v>
      </c>
      <c r="I27" s="172" t="s">
        <v>45</v>
      </c>
      <c r="J27" s="170" t="s">
        <v>44</v>
      </c>
      <c r="K27" s="171" t="s">
        <v>42</v>
      </c>
    </row>
    <row r="28" spans="1:11" x14ac:dyDescent="0.3">
      <c r="B28" s="170"/>
      <c r="C28" s="170"/>
      <c r="D28" s="115" t="s">
        <v>120</v>
      </c>
      <c r="E28" s="171"/>
      <c r="F28" s="170"/>
      <c r="G28" s="170"/>
      <c r="H28" s="170"/>
      <c r="I28" s="172"/>
      <c r="J28" s="170"/>
      <c r="K28" s="171"/>
    </row>
    <row r="29" spans="1:11" x14ac:dyDescent="0.3">
      <c r="B29" s="173" t="s">
        <v>62</v>
      </c>
      <c r="C29" s="170" t="s">
        <v>26</v>
      </c>
      <c r="D29" s="116" t="s">
        <v>76</v>
      </c>
      <c r="E29" s="117">
        <v>100000</v>
      </c>
      <c r="F29" s="117">
        <v>5000</v>
      </c>
      <c r="G29" s="117">
        <v>45000</v>
      </c>
      <c r="H29" s="117">
        <f>SUM(F29:G29)</f>
        <v>50000</v>
      </c>
      <c r="I29" s="117">
        <f>SUM(E29,F29)</f>
        <v>105000</v>
      </c>
      <c r="J29" s="117">
        <f>G29</f>
        <v>45000</v>
      </c>
      <c r="K29" s="117">
        <f>SUM(I29:J29)</f>
        <v>150000</v>
      </c>
    </row>
    <row r="30" spans="1:11" x14ac:dyDescent="0.3">
      <c r="B30" s="174"/>
      <c r="C30" s="170"/>
      <c r="D30" s="118" t="s">
        <v>77</v>
      </c>
      <c r="E30" s="119">
        <v>50000</v>
      </c>
      <c r="F30" s="119"/>
      <c r="G30" s="119"/>
      <c r="H30" s="119">
        <f>SUM(F30:G30)</f>
        <v>0</v>
      </c>
      <c r="I30" s="119">
        <f>SUM(E30,F30)</f>
        <v>50000</v>
      </c>
      <c r="J30" s="119">
        <f>G30</f>
        <v>0</v>
      </c>
      <c r="K30" s="119">
        <f>SUM(I30:J30)</f>
        <v>50000</v>
      </c>
    </row>
    <row r="31" spans="1:11" x14ac:dyDescent="0.3">
      <c r="B31" s="174"/>
      <c r="C31" s="176" t="s">
        <v>25</v>
      </c>
      <c r="D31" s="159" t="s">
        <v>76</v>
      </c>
      <c r="E31" s="120">
        <f>E29/K29</f>
        <v>0.66666666666666663</v>
      </c>
      <c r="F31" s="120">
        <f>F29/H29</f>
        <v>0.1</v>
      </c>
      <c r="G31" s="120"/>
      <c r="H31" s="120"/>
      <c r="I31" s="121"/>
      <c r="J31" s="121"/>
      <c r="K31" s="121"/>
    </row>
    <row r="32" spans="1:11" x14ac:dyDescent="0.3">
      <c r="B32" s="174"/>
      <c r="C32" s="177"/>
      <c r="D32" s="157" t="s">
        <v>111</v>
      </c>
      <c r="E32" s="160">
        <f>(E29+E30)/(K29+K30)</f>
        <v>0.75</v>
      </c>
      <c r="F32" s="143">
        <f>F29/H29</f>
        <v>0.1</v>
      </c>
      <c r="G32" s="143"/>
      <c r="H32" s="160">
        <f>H29/(K29+K30)</f>
        <v>0.25</v>
      </c>
      <c r="I32" s="144"/>
      <c r="J32" s="144"/>
      <c r="K32" s="144"/>
    </row>
    <row r="33" spans="2:11" x14ac:dyDescent="0.3">
      <c r="B33" s="174"/>
      <c r="C33" s="170" t="s">
        <v>29</v>
      </c>
      <c r="D33" s="116" t="s">
        <v>76</v>
      </c>
      <c r="E33" s="117">
        <v>130000</v>
      </c>
      <c r="F33" s="123">
        <v>8000</v>
      </c>
      <c r="G33" s="123">
        <v>62000</v>
      </c>
      <c r="H33" s="117">
        <f>SUM(F33:G33)</f>
        <v>70000</v>
      </c>
      <c r="I33" s="117">
        <f>SUM(E33,F33)</f>
        <v>138000</v>
      </c>
      <c r="J33" s="117">
        <f>G33</f>
        <v>62000</v>
      </c>
      <c r="K33" s="117">
        <f>SUM(I33:J33)</f>
        <v>200000</v>
      </c>
    </row>
    <row r="34" spans="2:11" x14ac:dyDescent="0.3">
      <c r="B34" s="174"/>
      <c r="C34" s="170"/>
      <c r="D34" s="118" t="s">
        <v>77</v>
      </c>
      <c r="E34" s="119">
        <v>70000</v>
      </c>
      <c r="F34" s="119"/>
      <c r="G34" s="119"/>
      <c r="H34" s="119">
        <f>SUM(F34:G34)</f>
        <v>0</v>
      </c>
      <c r="I34" s="119">
        <f>SUM(E34,F34)</f>
        <v>70000</v>
      </c>
      <c r="J34" s="119">
        <f>G34</f>
        <v>0</v>
      </c>
      <c r="K34" s="119">
        <f>SUM(I34:J34)</f>
        <v>70000</v>
      </c>
    </row>
    <row r="35" spans="2:11" x14ac:dyDescent="0.3">
      <c r="B35" s="174"/>
      <c r="C35" s="176" t="s">
        <v>25</v>
      </c>
      <c r="D35" s="159" t="s">
        <v>76</v>
      </c>
      <c r="E35" s="120">
        <f>E33/K33</f>
        <v>0.65</v>
      </c>
      <c r="F35" s="120">
        <f>F33/H33</f>
        <v>0.11428571428571428</v>
      </c>
      <c r="G35" s="120"/>
      <c r="H35" s="120">
        <f>H33/K33</f>
        <v>0.35</v>
      </c>
      <c r="I35" s="120"/>
      <c r="J35" s="120"/>
      <c r="K35" s="120"/>
    </row>
    <row r="36" spans="2:11" x14ac:dyDescent="0.3">
      <c r="B36" s="175"/>
      <c r="C36" s="177"/>
      <c r="D36" s="157" t="s">
        <v>111</v>
      </c>
      <c r="E36" s="161">
        <f>(E33+E34)/(K33+K34)</f>
        <v>0.7407407407407407</v>
      </c>
      <c r="F36" s="135">
        <f>F33/H33</f>
        <v>0.11428571428571428</v>
      </c>
      <c r="G36" s="135"/>
      <c r="H36" s="161">
        <f>H33/(K33+K34)</f>
        <v>0.25925925925925924</v>
      </c>
      <c r="I36" s="122"/>
      <c r="J36" s="122"/>
      <c r="K36" s="122"/>
    </row>
    <row r="37" spans="2:11" x14ac:dyDescent="0.3">
      <c r="B37" s="171" t="s">
        <v>48</v>
      </c>
      <c r="C37" s="178" t="s">
        <v>76</v>
      </c>
      <c r="D37" s="178"/>
      <c r="E37" s="117">
        <f t="shared" ref="E37:K38" si="3">SUM(E29,E33)</f>
        <v>230000</v>
      </c>
      <c r="F37" s="117">
        <f t="shared" si="3"/>
        <v>13000</v>
      </c>
      <c r="G37" s="117">
        <f t="shared" si="3"/>
        <v>107000</v>
      </c>
      <c r="H37" s="117">
        <f t="shared" si="3"/>
        <v>120000</v>
      </c>
      <c r="I37" s="117">
        <f t="shared" si="3"/>
        <v>243000</v>
      </c>
      <c r="J37" s="117">
        <f t="shared" si="3"/>
        <v>107000</v>
      </c>
      <c r="K37" s="117">
        <f t="shared" si="3"/>
        <v>350000</v>
      </c>
    </row>
    <row r="38" spans="2:11" x14ac:dyDescent="0.3">
      <c r="B38" s="171"/>
      <c r="C38" s="179" t="s">
        <v>77</v>
      </c>
      <c r="D38" s="179"/>
      <c r="E38" s="119">
        <f t="shared" si="3"/>
        <v>120000</v>
      </c>
      <c r="F38" s="119">
        <f t="shared" si="3"/>
        <v>0</v>
      </c>
      <c r="G38" s="119">
        <f t="shared" si="3"/>
        <v>0</v>
      </c>
      <c r="H38" s="119">
        <f t="shared" si="3"/>
        <v>0</v>
      </c>
      <c r="I38" s="119">
        <f t="shared" si="3"/>
        <v>120000</v>
      </c>
      <c r="J38" s="119">
        <f t="shared" si="3"/>
        <v>0</v>
      </c>
      <c r="K38" s="119">
        <f t="shared" si="3"/>
        <v>120000</v>
      </c>
    </row>
    <row r="39" spans="2:11" x14ac:dyDescent="0.3">
      <c r="B39" s="171"/>
      <c r="C39" s="176" t="s">
        <v>25</v>
      </c>
      <c r="D39" s="159" t="s">
        <v>76</v>
      </c>
      <c r="E39" s="120">
        <f>E37/K37</f>
        <v>0.65714285714285714</v>
      </c>
      <c r="F39" s="120">
        <f>F37/H37</f>
        <v>0.10833333333333334</v>
      </c>
      <c r="G39" s="120"/>
      <c r="H39" s="120">
        <f>H37/K37</f>
        <v>0.34285714285714286</v>
      </c>
      <c r="I39" s="120"/>
      <c r="J39" s="120"/>
      <c r="K39" s="120"/>
    </row>
    <row r="40" spans="2:11" x14ac:dyDescent="0.3">
      <c r="B40" s="171"/>
      <c r="C40" s="177"/>
      <c r="D40" s="158" t="s">
        <v>111</v>
      </c>
      <c r="E40" s="161">
        <f>(E37+E38)/(K37+K38)</f>
        <v>0.74468085106382975</v>
      </c>
      <c r="F40" s="135">
        <f>F37/G37</f>
        <v>0.12149532710280374</v>
      </c>
      <c r="G40" s="135"/>
      <c r="H40" s="161">
        <f>H37/(K37+K38)</f>
        <v>0.25531914893617019</v>
      </c>
      <c r="I40" s="124"/>
      <c r="J40" s="125"/>
      <c r="K40" s="125"/>
    </row>
    <row r="41" spans="2:11" ht="26.25" x14ac:dyDescent="0.3">
      <c r="B41" s="171"/>
      <c r="C41" s="171" t="s">
        <v>48</v>
      </c>
      <c r="D41" s="171"/>
      <c r="E41" s="126">
        <f>SUM(E37:E38)</f>
        <v>350000</v>
      </c>
      <c r="F41" s="121">
        <f>SUM(F37:F38)</f>
        <v>13000</v>
      </c>
      <c r="G41" s="121">
        <f>SUM(G37:G38)</f>
        <v>107000</v>
      </c>
      <c r="H41" s="121">
        <f>SUM(H37:H38)</f>
        <v>120000</v>
      </c>
      <c r="I41" s="127">
        <f t="shared" ref="I41:K41" si="4">SUM(I37:I38)</f>
        <v>363000</v>
      </c>
      <c r="J41" s="121">
        <f t="shared" si="4"/>
        <v>107000</v>
      </c>
      <c r="K41" s="128">
        <f t="shared" si="4"/>
        <v>470000</v>
      </c>
    </row>
  </sheetData>
  <mergeCells count="50">
    <mergeCell ref="B10:B12"/>
    <mergeCell ref="C10:D10"/>
    <mergeCell ref="C11:D11"/>
    <mergeCell ref="C12:D12"/>
    <mergeCell ref="B17:C17"/>
    <mergeCell ref="B18:B20"/>
    <mergeCell ref="B15:C15"/>
    <mergeCell ref="E15:F15"/>
    <mergeCell ref="G15:I16"/>
    <mergeCell ref="B16:C16"/>
    <mergeCell ref="E16:F16"/>
    <mergeCell ref="B6:B9"/>
    <mergeCell ref="C6:C7"/>
    <mergeCell ref="C8:C9"/>
    <mergeCell ref="B2:D3"/>
    <mergeCell ref="F2:H2"/>
    <mergeCell ref="I2:K3"/>
    <mergeCell ref="F3:H3"/>
    <mergeCell ref="B4:B5"/>
    <mergeCell ref="C4:C5"/>
    <mergeCell ref="E4:E5"/>
    <mergeCell ref="F4:F5"/>
    <mergeCell ref="G4:G5"/>
    <mergeCell ref="H4:H5"/>
    <mergeCell ref="I4:I5"/>
    <mergeCell ref="J4:J5"/>
    <mergeCell ref="K4:K5"/>
    <mergeCell ref="B37:B41"/>
    <mergeCell ref="C37:D37"/>
    <mergeCell ref="C38:D38"/>
    <mergeCell ref="C39:C40"/>
    <mergeCell ref="C41:D41"/>
    <mergeCell ref="B29:B36"/>
    <mergeCell ref="C29:C30"/>
    <mergeCell ref="C33:C34"/>
    <mergeCell ref="C31:C32"/>
    <mergeCell ref="C35:C36"/>
    <mergeCell ref="B25:D26"/>
    <mergeCell ref="F25:H25"/>
    <mergeCell ref="I25:K26"/>
    <mergeCell ref="F26:H26"/>
    <mergeCell ref="B27:B28"/>
    <mergeCell ref="C27:C28"/>
    <mergeCell ref="E27:E28"/>
    <mergeCell ref="F27:F28"/>
    <mergeCell ref="G27:G28"/>
    <mergeCell ref="H27:H28"/>
    <mergeCell ref="I27:I28"/>
    <mergeCell ref="J27:J28"/>
    <mergeCell ref="K27:K28"/>
  </mergeCells>
  <phoneticPr fontId="30" type="noConversion"/>
  <pageMargins left="0.69999998807907104" right="0.69999998807907104" top="0.75" bottom="0.75" header="0.30000001192092896" footer="0.30000001192092896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AK201"/>
  <sheetViews>
    <sheetView tabSelected="1" topLeftCell="A46" zoomScale="85" zoomScaleNormal="85" zoomScaleSheetLayoutView="100" workbookViewId="0">
      <selection activeCell="M76" sqref="M76"/>
    </sheetView>
  </sheetViews>
  <sheetFormatPr defaultColWidth="9" defaultRowHeight="12" x14ac:dyDescent="0.3"/>
  <cols>
    <col min="1" max="1" width="1" style="2" customWidth="1"/>
    <col min="2" max="2" width="9.125" style="3" customWidth="1"/>
    <col min="3" max="3" width="17.5" style="3" customWidth="1"/>
    <col min="4" max="4" width="13.875" style="3" customWidth="1"/>
    <col min="5" max="5" width="12.25" style="3" customWidth="1"/>
    <col min="6" max="6" width="12.375" style="3" customWidth="1"/>
    <col min="7" max="7" width="25" style="3" bestFit="1" customWidth="1"/>
    <col min="8" max="8" width="12.25" style="3" customWidth="1"/>
    <col min="9" max="10" width="12.875" style="3" customWidth="1"/>
    <col min="11" max="12" width="10.625" style="3" customWidth="1"/>
    <col min="13" max="13" width="14.5" style="3" customWidth="1"/>
    <col min="14" max="14" width="12.25" style="3" customWidth="1"/>
    <col min="15" max="15" width="12.75" style="3" customWidth="1"/>
    <col min="16" max="16" width="27" style="2" customWidth="1"/>
    <col min="17" max="17" width="5.25" style="2" customWidth="1"/>
    <col min="18" max="18" width="4" style="2" customWidth="1"/>
    <col min="19" max="21" width="9" style="2"/>
    <col min="22" max="22" width="17.25" style="2" customWidth="1"/>
    <col min="23" max="26" width="9" style="2"/>
    <col min="27" max="27" width="12" style="2" customWidth="1"/>
    <col min="28" max="28" width="11.375" style="2" customWidth="1"/>
    <col min="29" max="16384" width="9" style="2"/>
  </cols>
  <sheetData>
    <row r="1" spans="2:18" ht="17.25" customHeight="1" x14ac:dyDescent="0.3"/>
    <row r="2" spans="2:18" ht="15.75" customHeight="1" x14ac:dyDescent="0.3">
      <c r="B2" s="4" t="s">
        <v>40</v>
      </c>
      <c r="C2" s="195" t="s">
        <v>76</v>
      </c>
      <c r="D2" s="195"/>
      <c r="E2" s="4" t="s">
        <v>92</v>
      </c>
      <c r="F2" s="27"/>
      <c r="G2" s="195"/>
      <c r="H2" s="195"/>
      <c r="I2" s="213" t="s">
        <v>35</v>
      </c>
      <c r="J2" s="214"/>
      <c r="K2" s="26"/>
      <c r="L2" s="195"/>
      <c r="M2" s="195"/>
      <c r="N2" s="4" t="s">
        <v>98</v>
      </c>
      <c r="O2" s="4"/>
      <c r="P2" s="20"/>
      <c r="Q2" s="52"/>
      <c r="R2" s="52"/>
    </row>
    <row r="3" spans="2:18" ht="14.1" customHeight="1" x14ac:dyDescent="0.3"/>
    <row r="4" spans="2:18" ht="14.1" customHeight="1" x14ac:dyDescent="0.3">
      <c r="B4" s="196" t="s">
        <v>13</v>
      </c>
      <c r="C4" s="197"/>
    </row>
    <row r="5" spans="2:18" ht="14.1" customHeight="1" x14ac:dyDescent="0.3">
      <c r="M5" s="5"/>
    </row>
    <row r="6" spans="2:18" ht="14.1" customHeight="1" x14ac:dyDescent="0.3">
      <c r="B6" s="198" t="s">
        <v>41</v>
      </c>
      <c r="C6" s="200" t="s">
        <v>23</v>
      </c>
      <c r="D6" s="200"/>
      <c r="E6" s="201" t="s">
        <v>24</v>
      </c>
      <c r="F6" s="202"/>
      <c r="G6" s="203"/>
      <c r="H6" s="201" t="s">
        <v>39</v>
      </c>
      <c r="I6" s="202"/>
      <c r="J6" s="202"/>
      <c r="K6" s="203"/>
      <c r="L6" s="204" t="s">
        <v>42</v>
      </c>
      <c r="M6" s="2"/>
      <c r="N6" s="2"/>
      <c r="O6" s="2"/>
    </row>
    <row r="7" spans="2:18" ht="14.1" customHeight="1" x14ac:dyDescent="0.3">
      <c r="B7" s="199"/>
      <c r="C7" s="73" t="s">
        <v>45</v>
      </c>
      <c r="D7" s="73" t="s">
        <v>43</v>
      </c>
      <c r="E7" s="73" t="s">
        <v>45</v>
      </c>
      <c r="F7" s="73" t="s">
        <v>43</v>
      </c>
      <c r="G7" s="73" t="s">
        <v>44</v>
      </c>
      <c r="H7" s="73" t="s">
        <v>45</v>
      </c>
      <c r="I7" s="73" t="s">
        <v>43</v>
      </c>
      <c r="J7" s="73" t="s">
        <v>44</v>
      </c>
      <c r="K7" s="73" t="s">
        <v>43</v>
      </c>
      <c r="L7" s="205"/>
      <c r="M7" s="2"/>
      <c r="N7" s="2"/>
      <c r="O7" s="2"/>
    </row>
    <row r="8" spans="2:18" ht="14.1" customHeight="1" x14ac:dyDescent="0.3">
      <c r="B8" s="96">
        <v>1</v>
      </c>
      <c r="C8" s="142">
        <v>150000</v>
      </c>
      <c r="D8" s="97">
        <f>IFERROR(C8/L8*100,"")</f>
        <v>75</v>
      </c>
      <c r="E8" s="142">
        <v>5000</v>
      </c>
      <c r="F8" s="98">
        <f>IFERROR(E8/(E8+G8)*100,"")</f>
        <v>10</v>
      </c>
      <c r="G8" s="142">
        <v>45000</v>
      </c>
      <c r="H8" s="99">
        <f>C8+E8</f>
        <v>155000</v>
      </c>
      <c r="I8" s="100">
        <f>IFERROR(H8/L8,"")</f>
        <v>0.77500000000000002</v>
      </c>
      <c r="J8" s="99">
        <f>G8</f>
        <v>45000</v>
      </c>
      <c r="K8" s="101">
        <f>IFERROR(J8/L8,"")</f>
        <v>0.22500000000000001</v>
      </c>
      <c r="L8" s="102">
        <f>H8+J8</f>
        <v>200000</v>
      </c>
      <c r="M8" s="2"/>
      <c r="N8" s="2"/>
      <c r="O8" s="2"/>
    </row>
    <row r="9" spans="2:18" ht="14.1" customHeight="1" x14ac:dyDescent="0.3">
      <c r="F9" s="6">
        <f>IFERROR((E8+G8)/L8,"")</f>
        <v>0.25</v>
      </c>
      <c r="G9" s="22"/>
      <c r="M9" s="23">
        <f>L8*0.2</f>
        <v>40000</v>
      </c>
      <c r="N9" s="2"/>
      <c r="O9" s="2"/>
    </row>
    <row r="10" spans="2:18" ht="14.1" customHeight="1" x14ac:dyDescent="0.3">
      <c r="B10" s="17"/>
      <c r="C10" s="11" t="s">
        <v>3</v>
      </c>
      <c r="D10" s="11"/>
      <c r="E10" s="11"/>
      <c r="F10" s="11"/>
      <c r="G10" s="11"/>
      <c r="H10" s="11"/>
      <c r="I10" s="19"/>
      <c r="J10" s="19"/>
      <c r="K10" s="19"/>
      <c r="L10" s="19"/>
      <c r="M10" s="19"/>
      <c r="N10" s="19"/>
      <c r="O10" s="19"/>
      <c r="P10" s="19"/>
    </row>
    <row r="11" spans="2:18" ht="14.1" customHeight="1" x14ac:dyDescent="0.3">
      <c r="B11" s="17"/>
      <c r="C11" s="11"/>
      <c r="D11" s="11"/>
      <c r="E11" s="11"/>
      <c r="F11" s="11"/>
      <c r="G11" s="11"/>
      <c r="H11" s="11"/>
      <c r="I11" s="19"/>
      <c r="J11" s="19"/>
      <c r="K11" s="19"/>
      <c r="L11" s="19"/>
      <c r="M11" s="19"/>
      <c r="N11" s="19"/>
      <c r="O11" s="19"/>
      <c r="P11" s="19"/>
    </row>
    <row r="12" spans="2:18" ht="14.1" customHeight="1" x14ac:dyDescent="0.3">
      <c r="G12" s="2"/>
      <c r="J12" s="3" t="s">
        <v>95</v>
      </c>
    </row>
    <row r="13" spans="2:18" ht="14.1" customHeight="1" x14ac:dyDescent="0.3">
      <c r="B13" s="198" t="s">
        <v>41</v>
      </c>
      <c r="C13" s="200" t="s">
        <v>52</v>
      </c>
      <c r="D13" s="200" t="s">
        <v>46</v>
      </c>
      <c r="E13" s="95" t="s">
        <v>99</v>
      </c>
      <c r="F13" s="200" t="s">
        <v>88</v>
      </c>
      <c r="G13" s="200"/>
      <c r="H13" s="200"/>
      <c r="I13" s="207" t="s">
        <v>36</v>
      </c>
      <c r="J13" s="208"/>
      <c r="K13" s="2"/>
      <c r="L13" s="2"/>
      <c r="M13" s="2"/>
      <c r="N13" s="2"/>
      <c r="O13" s="2"/>
    </row>
    <row r="14" spans="2:18" ht="14.1" customHeight="1" x14ac:dyDescent="0.3">
      <c r="B14" s="199"/>
      <c r="C14" s="206"/>
      <c r="D14" s="206"/>
      <c r="E14" s="73" t="s">
        <v>45</v>
      </c>
      <c r="F14" s="73" t="s">
        <v>45</v>
      </c>
      <c r="G14" s="73" t="s">
        <v>44</v>
      </c>
      <c r="H14" s="73" t="s">
        <v>53</v>
      </c>
      <c r="I14" s="209"/>
      <c r="J14" s="210"/>
      <c r="K14" s="5" t="s">
        <v>45</v>
      </c>
      <c r="L14" s="2"/>
      <c r="M14" s="2"/>
      <c r="N14" s="2"/>
      <c r="O14" s="2"/>
    </row>
    <row r="15" spans="2:18" ht="14.1" customHeight="1" x14ac:dyDescent="0.3">
      <c r="B15" s="103">
        <v>1</v>
      </c>
      <c r="C15" s="137" t="s">
        <v>31</v>
      </c>
      <c r="D15" s="138"/>
      <c r="E15" s="139">
        <v>100000</v>
      </c>
      <c r="F15" s="140">
        <v>5000</v>
      </c>
      <c r="G15" s="140">
        <v>45000</v>
      </c>
      <c r="H15" s="140">
        <f>F15+G15</f>
        <v>50000</v>
      </c>
      <c r="I15" s="33"/>
      <c r="J15" s="104"/>
      <c r="K15" s="85">
        <f>E15+F15</f>
        <v>105000</v>
      </c>
      <c r="L15" s="85"/>
      <c r="M15" s="2"/>
      <c r="N15" s="2"/>
      <c r="O15" s="2"/>
      <c r="Q15" s="8"/>
      <c r="R15" s="8"/>
    </row>
    <row r="16" spans="2:18" x14ac:dyDescent="0.3">
      <c r="B16" s="103">
        <v>1</v>
      </c>
      <c r="C16" s="33" t="s">
        <v>21</v>
      </c>
      <c r="D16" s="21"/>
      <c r="E16" s="80"/>
      <c r="F16" s="79"/>
      <c r="G16" s="79"/>
      <c r="H16" s="79"/>
      <c r="I16" s="33"/>
      <c r="J16" s="104"/>
      <c r="K16" s="2"/>
      <c r="L16" s="2"/>
      <c r="M16" s="2"/>
      <c r="N16" s="2"/>
      <c r="O16" s="2"/>
    </row>
    <row r="17" spans="2:16" x14ac:dyDescent="0.3">
      <c r="B17" s="103">
        <v>1</v>
      </c>
      <c r="C17" s="33" t="s">
        <v>19</v>
      </c>
      <c r="D17" s="21"/>
      <c r="E17" s="80"/>
      <c r="F17" s="79"/>
      <c r="G17" s="79"/>
      <c r="H17" s="79"/>
      <c r="I17" s="33"/>
      <c r="J17" s="104"/>
      <c r="K17" s="2"/>
      <c r="L17" s="2"/>
      <c r="M17" s="2"/>
      <c r="N17" s="2"/>
      <c r="O17" s="2"/>
    </row>
    <row r="18" spans="2:16" ht="14.1" customHeight="1" x14ac:dyDescent="0.3">
      <c r="B18" s="103">
        <v>1</v>
      </c>
      <c r="C18" s="137" t="s">
        <v>22</v>
      </c>
      <c r="D18" s="141"/>
      <c r="E18" s="139">
        <v>50000</v>
      </c>
      <c r="F18" s="140">
        <v>0</v>
      </c>
      <c r="G18" s="140"/>
      <c r="H18" s="140"/>
      <c r="I18" s="33"/>
      <c r="J18" s="104"/>
      <c r="K18" s="2"/>
      <c r="L18" s="2"/>
      <c r="M18" s="2"/>
      <c r="N18" s="2"/>
      <c r="O18" s="2"/>
    </row>
    <row r="19" spans="2:16" ht="14.1" customHeight="1" x14ac:dyDescent="0.3">
      <c r="B19" s="103">
        <v>1</v>
      </c>
      <c r="C19" s="33" t="s">
        <v>18</v>
      </c>
      <c r="D19" s="32"/>
      <c r="E19" s="78"/>
      <c r="F19" s="79"/>
      <c r="G19" s="79"/>
      <c r="H19" s="79"/>
      <c r="I19" s="33"/>
      <c r="J19" s="104"/>
      <c r="K19" s="2"/>
      <c r="L19" s="2"/>
      <c r="M19" s="2"/>
      <c r="N19" s="2"/>
      <c r="O19" s="2"/>
    </row>
    <row r="20" spans="2:16" ht="14.1" customHeight="1" x14ac:dyDescent="0.3">
      <c r="B20" s="105" t="s">
        <v>42</v>
      </c>
      <c r="C20" s="106"/>
      <c r="D20" s="106"/>
      <c r="E20" s="106"/>
      <c r="F20" s="107">
        <f>SUM(F15:F18)</f>
        <v>5000</v>
      </c>
      <c r="G20" s="107">
        <f>SUM(G15:G18)</f>
        <v>45000</v>
      </c>
      <c r="H20" s="107">
        <f>SUM(F20:G20)</f>
        <v>50000</v>
      </c>
      <c r="I20" s="108">
        <f>H20-E8-G8</f>
        <v>0</v>
      </c>
      <c r="J20" s="109" t="str">
        <f>IF(I20=0,"적절","부적절")</f>
        <v>적절</v>
      </c>
      <c r="K20" s="2"/>
      <c r="L20" s="2"/>
      <c r="M20" s="2"/>
      <c r="N20" s="2"/>
      <c r="O20" s="2"/>
    </row>
    <row r="21" spans="2:16" ht="14.1" customHeight="1" x14ac:dyDescent="0.3"/>
    <row r="22" spans="2:16" ht="14.1" customHeight="1" x14ac:dyDescent="0.3"/>
    <row r="23" spans="2:16" ht="14.1" customHeight="1" x14ac:dyDescent="0.3">
      <c r="B23" s="211" t="s">
        <v>83</v>
      </c>
      <c r="C23" s="212"/>
      <c r="D23" s="24" t="s">
        <v>2</v>
      </c>
    </row>
    <row r="24" spans="2:16" ht="14.1" customHeight="1" x14ac:dyDescent="0.3">
      <c r="M24" s="87" t="s">
        <v>95</v>
      </c>
    </row>
    <row r="25" spans="2:16" ht="18.600000000000001" customHeight="1" x14ac:dyDescent="0.3">
      <c r="B25" s="226" t="s">
        <v>41</v>
      </c>
      <c r="C25" s="226" t="s">
        <v>52</v>
      </c>
      <c r="D25" s="226" t="s">
        <v>46</v>
      </c>
      <c r="E25" s="226" t="s">
        <v>49</v>
      </c>
      <c r="F25" s="228" t="s">
        <v>47</v>
      </c>
      <c r="G25" s="229"/>
      <c r="H25" s="235" t="s">
        <v>45</v>
      </c>
      <c r="I25" s="236"/>
      <c r="J25" s="235" t="s">
        <v>44</v>
      </c>
      <c r="K25" s="236"/>
      <c r="L25" s="235" t="s">
        <v>48</v>
      </c>
      <c r="M25" s="236"/>
      <c r="N25" s="237" t="s">
        <v>36</v>
      </c>
      <c r="O25" s="238"/>
      <c r="P25" s="239"/>
    </row>
    <row r="26" spans="2:16" ht="34.9" customHeight="1" x14ac:dyDescent="0.3">
      <c r="B26" s="227"/>
      <c r="C26" s="227"/>
      <c r="D26" s="227"/>
      <c r="E26" s="227"/>
      <c r="F26" s="230"/>
      <c r="G26" s="231"/>
      <c r="H26" s="72" t="s">
        <v>9</v>
      </c>
      <c r="I26" s="72" t="s">
        <v>8</v>
      </c>
      <c r="J26" s="72" t="s">
        <v>6</v>
      </c>
      <c r="K26" s="72" t="s">
        <v>10</v>
      </c>
      <c r="L26" s="72" t="s">
        <v>4</v>
      </c>
      <c r="M26" s="72" t="s">
        <v>7</v>
      </c>
      <c r="N26" s="240"/>
      <c r="O26" s="241"/>
      <c r="P26" s="242"/>
    </row>
    <row r="27" spans="2:16" ht="14.1" customHeight="1" x14ac:dyDescent="0.3">
      <c r="B27" s="215">
        <v>2</v>
      </c>
      <c r="C27" s="218" t="s">
        <v>59</v>
      </c>
      <c r="D27" s="221"/>
      <c r="E27" s="215" t="s">
        <v>50</v>
      </c>
      <c r="F27" s="218" t="s">
        <v>57</v>
      </c>
      <c r="G27" s="71" t="s">
        <v>94</v>
      </c>
      <c r="H27" s="37">
        <f>H59+H91+H116</f>
        <v>0</v>
      </c>
      <c r="I27" s="12">
        <f>IFERROR(H27/L27,"")</f>
        <v>0</v>
      </c>
      <c r="J27" s="37">
        <f>J59+J91+J116</f>
        <v>70000</v>
      </c>
      <c r="K27" s="12">
        <f>IFERROR(J27/L27,"")</f>
        <v>1</v>
      </c>
      <c r="L27" s="13">
        <f>H27+J27</f>
        <v>70000</v>
      </c>
      <c r="M27" s="14" t="str">
        <f t="shared" ref="M27:M37" si="0">IFERROR(L27/$L$52,"")</f>
        <v/>
      </c>
      <c r="N27" s="12"/>
      <c r="O27" s="12"/>
      <c r="P27" s="7"/>
    </row>
    <row r="28" spans="2:16" ht="14.1" customHeight="1" x14ac:dyDescent="0.3">
      <c r="B28" s="216"/>
      <c r="C28" s="219"/>
      <c r="D28" s="222"/>
      <c r="E28" s="216"/>
      <c r="F28" s="219"/>
      <c r="G28" s="71" t="s">
        <v>114</v>
      </c>
      <c r="H28" s="37">
        <f>H60+H92+H117</f>
        <v>0</v>
      </c>
      <c r="I28" s="12" t="str">
        <f t="shared" ref="I28:I30" si="1">IFERROR(H28/L28,"")</f>
        <v/>
      </c>
      <c r="J28" s="37">
        <f>J60+J92+J117</f>
        <v>0</v>
      </c>
      <c r="K28" s="12" t="str">
        <f>IFERROR(J28/L28,"")</f>
        <v/>
      </c>
      <c r="L28" s="13">
        <f t="shared" ref="L28:L29" si="2">H28+J28</f>
        <v>0</v>
      </c>
      <c r="M28" s="14" t="str">
        <f t="shared" si="0"/>
        <v/>
      </c>
      <c r="N28" s="33"/>
      <c r="O28" s="33"/>
      <c r="P28" s="7"/>
    </row>
    <row r="29" spans="2:16" ht="14.1" customHeight="1" x14ac:dyDescent="0.3">
      <c r="B29" s="216"/>
      <c r="C29" s="219"/>
      <c r="D29" s="222"/>
      <c r="E29" s="216"/>
      <c r="F29" s="220"/>
      <c r="G29" s="7" t="s">
        <v>100</v>
      </c>
      <c r="H29" s="37">
        <f>H61+H93+H118</f>
        <v>350</v>
      </c>
      <c r="I29" s="12">
        <f t="shared" si="1"/>
        <v>1</v>
      </c>
      <c r="J29" s="37">
        <f>J61+J93+J118</f>
        <v>0</v>
      </c>
      <c r="K29" s="12">
        <f>IFERROR(J29/L29,"")</f>
        <v>0</v>
      </c>
      <c r="L29" s="13">
        <f t="shared" si="2"/>
        <v>350</v>
      </c>
      <c r="M29" s="14" t="str">
        <f t="shared" si="0"/>
        <v/>
      </c>
      <c r="N29" s="33"/>
      <c r="O29" s="33"/>
      <c r="P29" s="7"/>
    </row>
    <row r="30" spans="2:16" ht="14.1" customHeight="1" x14ac:dyDescent="0.3">
      <c r="B30" s="216"/>
      <c r="C30" s="219"/>
      <c r="D30" s="222"/>
      <c r="E30" s="216"/>
      <c r="F30" s="224" t="s">
        <v>103</v>
      </c>
      <c r="G30" s="225"/>
      <c r="H30" s="41">
        <f>H27+H28+H29</f>
        <v>350</v>
      </c>
      <c r="I30" s="54">
        <f t="shared" si="1"/>
        <v>4.9751243781094526E-3</v>
      </c>
      <c r="J30" s="41">
        <f>SUM(J27:J29)</f>
        <v>70000</v>
      </c>
      <c r="K30" s="54">
        <f t="shared" ref="K30:K32" si="3">IFERROR(J30/L30,"")</f>
        <v>0.99502487562189057</v>
      </c>
      <c r="L30" s="41">
        <f>H30+J30</f>
        <v>70350</v>
      </c>
      <c r="M30" s="42" t="str">
        <f t="shared" si="0"/>
        <v/>
      </c>
      <c r="N30" s="110"/>
      <c r="O30" s="33"/>
      <c r="P30" s="7"/>
    </row>
    <row r="31" spans="2:16" ht="14.1" customHeight="1" x14ac:dyDescent="0.3">
      <c r="B31" s="216"/>
      <c r="C31" s="219"/>
      <c r="D31" s="222"/>
      <c r="E31" s="216"/>
      <c r="F31" s="7" t="s">
        <v>15</v>
      </c>
      <c r="G31" s="7"/>
      <c r="H31" s="37">
        <f>H63+H95+H120</f>
        <v>0</v>
      </c>
      <c r="I31" s="12">
        <f>IFERROR(H31/L31,"")</f>
        <v>0</v>
      </c>
      <c r="J31" s="37">
        <f>J63+J95+J120</f>
        <v>20000</v>
      </c>
      <c r="K31" s="12">
        <f t="shared" si="3"/>
        <v>1</v>
      </c>
      <c r="L31" s="13">
        <f>H31+J31</f>
        <v>20000</v>
      </c>
      <c r="M31" s="14" t="str">
        <f t="shared" si="0"/>
        <v/>
      </c>
      <c r="N31" s="110"/>
      <c r="O31" s="33"/>
      <c r="P31" s="7"/>
    </row>
    <row r="32" spans="2:16" ht="14.1" customHeight="1" x14ac:dyDescent="0.3">
      <c r="B32" s="216"/>
      <c r="C32" s="219"/>
      <c r="D32" s="222"/>
      <c r="E32" s="216"/>
      <c r="F32" s="7" t="s">
        <v>91</v>
      </c>
      <c r="G32" s="7"/>
      <c r="H32" s="37" t="e">
        <f>H67+H96+H121</f>
        <v>#VALUE!</v>
      </c>
      <c r="I32" s="12" t="str">
        <f t="shared" ref="I32:I52" si="4">IFERROR(H32/L32,"")</f>
        <v/>
      </c>
      <c r="J32" s="37" t="e">
        <f>J67+J96+J121</f>
        <v>#VALUE!</v>
      </c>
      <c r="K32" s="12" t="str">
        <f t="shared" si="3"/>
        <v/>
      </c>
      <c r="L32" s="13" t="e">
        <f t="shared" ref="L32:L50" si="5">H32+J32</f>
        <v>#VALUE!</v>
      </c>
      <c r="M32" s="14" t="str">
        <f t="shared" si="0"/>
        <v/>
      </c>
      <c r="N32" s="110"/>
      <c r="O32" s="33"/>
      <c r="P32" s="7"/>
    </row>
    <row r="33" spans="2:16" ht="14.1" customHeight="1" x14ac:dyDescent="0.3">
      <c r="B33" s="216"/>
      <c r="C33" s="219"/>
      <c r="D33" s="222"/>
      <c r="E33" s="216"/>
      <c r="F33" s="215" t="s">
        <v>97</v>
      </c>
      <c r="G33" s="34" t="s">
        <v>14</v>
      </c>
      <c r="H33" s="37" t="e">
        <f>H71+H97+H122</f>
        <v>#VALUE!</v>
      </c>
      <c r="I33" s="12" t="str">
        <f t="shared" si="4"/>
        <v/>
      </c>
      <c r="J33" s="63"/>
      <c r="K33" s="64"/>
      <c r="L33" s="13" t="e">
        <f t="shared" si="5"/>
        <v>#VALUE!</v>
      </c>
      <c r="M33" s="14" t="str">
        <f t="shared" si="0"/>
        <v/>
      </c>
      <c r="N33" s="110"/>
      <c r="O33" s="33"/>
      <c r="P33" s="7"/>
    </row>
    <row r="34" spans="2:16" ht="14.1" customHeight="1" x14ac:dyDescent="0.3">
      <c r="B34" s="216"/>
      <c r="C34" s="219"/>
      <c r="D34" s="222"/>
      <c r="E34" s="216"/>
      <c r="F34" s="216"/>
      <c r="G34" s="34" t="s">
        <v>12</v>
      </c>
      <c r="H34" s="37">
        <f>H72+H98+H123</f>
        <v>55000</v>
      </c>
      <c r="I34" s="12">
        <f t="shared" si="4"/>
        <v>1</v>
      </c>
      <c r="J34" s="63"/>
      <c r="K34" s="64"/>
      <c r="L34" s="13">
        <f t="shared" si="5"/>
        <v>55000</v>
      </c>
      <c r="M34" s="14" t="str">
        <f t="shared" si="0"/>
        <v/>
      </c>
      <c r="N34" s="10" t="str">
        <f>IFERROR(L34/L47,"")</f>
        <v/>
      </c>
      <c r="O34" s="53" t="str">
        <f>IF(N34&lt;0.4,"적절","부적절")</f>
        <v>부적절</v>
      </c>
      <c r="P34" s="7" t="s">
        <v>33</v>
      </c>
    </row>
    <row r="35" spans="2:16" ht="14.1" customHeight="1" x14ac:dyDescent="0.3">
      <c r="B35" s="216"/>
      <c r="C35" s="219"/>
      <c r="D35" s="222"/>
      <c r="E35" s="216"/>
      <c r="F35" s="216"/>
      <c r="G35" s="34" t="s">
        <v>54</v>
      </c>
      <c r="H35" s="37">
        <f>H73+H99+H124</f>
        <v>44650</v>
      </c>
      <c r="I35" s="12">
        <f t="shared" si="4"/>
        <v>1</v>
      </c>
      <c r="J35" s="63"/>
      <c r="K35" s="64"/>
      <c r="L35" s="13">
        <f t="shared" si="5"/>
        <v>44650</v>
      </c>
      <c r="M35" s="14" t="str">
        <f t="shared" si="0"/>
        <v/>
      </c>
      <c r="N35" s="110"/>
      <c r="O35" s="33"/>
      <c r="P35" s="7"/>
    </row>
    <row r="36" spans="2:16" ht="14.1" customHeight="1" x14ac:dyDescent="0.3">
      <c r="B36" s="216"/>
      <c r="C36" s="219"/>
      <c r="D36" s="222"/>
      <c r="E36" s="216"/>
      <c r="F36" s="216"/>
      <c r="G36" s="34" t="s">
        <v>66</v>
      </c>
      <c r="H36" s="37">
        <f>H74+H100+H125</f>
        <v>0</v>
      </c>
      <c r="I36" s="12" t="str">
        <f t="shared" si="4"/>
        <v/>
      </c>
      <c r="J36" s="63"/>
      <c r="K36" s="64"/>
      <c r="L36" s="13">
        <f t="shared" si="5"/>
        <v>0</v>
      </c>
      <c r="M36" s="14" t="str">
        <f t="shared" si="0"/>
        <v/>
      </c>
      <c r="N36" s="110"/>
      <c r="O36" s="33"/>
      <c r="P36" s="7"/>
    </row>
    <row r="37" spans="2:16" ht="14.1" customHeight="1" x14ac:dyDescent="0.3">
      <c r="B37" s="216"/>
      <c r="C37" s="219"/>
      <c r="D37" s="222"/>
      <c r="E37" s="216"/>
      <c r="F37" s="216"/>
      <c r="G37" s="34" t="s">
        <v>16</v>
      </c>
      <c r="H37" s="37">
        <f>H75+H101+H126</f>
        <v>0</v>
      </c>
      <c r="I37" s="12" t="str">
        <f t="shared" si="4"/>
        <v/>
      </c>
      <c r="J37" s="63"/>
      <c r="K37" s="64"/>
      <c r="L37" s="13">
        <f t="shared" si="5"/>
        <v>0</v>
      </c>
      <c r="M37" s="14" t="str">
        <f t="shared" si="0"/>
        <v/>
      </c>
      <c r="N37" s="110"/>
      <c r="O37" s="33"/>
      <c r="P37" s="7"/>
    </row>
    <row r="38" spans="2:16" ht="14.1" customHeight="1" x14ac:dyDescent="0.3">
      <c r="B38" s="216"/>
      <c r="C38" s="219"/>
      <c r="D38" s="222"/>
      <c r="E38" s="216"/>
      <c r="F38" s="216"/>
      <c r="G38" s="34" t="s">
        <v>84</v>
      </c>
      <c r="H38" s="37"/>
      <c r="I38" s="12"/>
      <c r="J38" s="63"/>
      <c r="K38" s="64"/>
      <c r="L38" s="13"/>
      <c r="M38" s="14"/>
      <c r="N38" s="110"/>
      <c r="O38" s="33"/>
      <c r="P38" s="7"/>
    </row>
    <row r="39" spans="2:16" ht="14.1" customHeight="1" x14ac:dyDescent="0.3">
      <c r="B39" s="216"/>
      <c r="C39" s="219"/>
      <c r="D39" s="222"/>
      <c r="E39" s="216"/>
      <c r="F39" s="216"/>
      <c r="G39" s="34" t="s">
        <v>86</v>
      </c>
      <c r="H39" s="37">
        <f>H76+H102+H127</f>
        <v>44650</v>
      </c>
      <c r="I39" s="12">
        <f t="shared" si="4"/>
        <v>1</v>
      </c>
      <c r="J39" s="63"/>
      <c r="K39" s="64"/>
      <c r="L39" s="13">
        <f t="shared" si="5"/>
        <v>44650</v>
      </c>
      <c r="M39" s="14" t="str">
        <f t="shared" ref="M39:M52" si="6">IFERROR(L39/$L$52,"")</f>
        <v/>
      </c>
      <c r="N39" s="110"/>
      <c r="O39" s="33"/>
      <c r="P39" s="7"/>
    </row>
    <row r="40" spans="2:16" ht="14.1" customHeight="1" x14ac:dyDescent="0.3">
      <c r="B40" s="216"/>
      <c r="C40" s="219"/>
      <c r="D40" s="222"/>
      <c r="E40" s="216"/>
      <c r="F40" s="216"/>
      <c r="G40" s="34" t="s">
        <v>17</v>
      </c>
      <c r="H40" s="37">
        <f>H77+H103+H128</f>
        <v>0</v>
      </c>
      <c r="I40" s="12" t="str">
        <f t="shared" si="4"/>
        <v/>
      </c>
      <c r="J40" s="63"/>
      <c r="K40" s="64"/>
      <c r="L40" s="13">
        <f t="shared" si="5"/>
        <v>0</v>
      </c>
      <c r="M40" s="14" t="str">
        <f t="shared" si="6"/>
        <v/>
      </c>
      <c r="N40" s="110"/>
      <c r="O40" s="33"/>
      <c r="P40" s="7"/>
    </row>
    <row r="41" spans="2:16" ht="14.1" customHeight="1" x14ac:dyDescent="0.3">
      <c r="B41" s="216"/>
      <c r="C41" s="219"/>
      <c r="D41" s="222"/>
      <c r="E41" s="216"/>
      <c r="F41" s="217"/>
      <c r="G41" s="34" t="s">
        <v>89</v>
      </c>
      <c r="H41" s="37">
        <f>H79+H104+H129</f>
        <v>55000</v>
      </c>
      <c r="I41" s="12">
        <f t="shared" si="4"/>
        <v>1</v>
      </c>
      <c r="J41" s="63"/>
      <c r="K41" s="64"/>
      <c r="L41" s="13">
        <f t="shared" si="5"/>
        <v>55000</v>
      </c>
      <c r="M41" s="14" t="str">
        <f t="shared" si="6"/>
        <v/>
      </c>
      <c r="N41" s="110"/>
      <c r="O41" s="33"/>
      <c r="P41" s="7"/>
    </row>
    <row r="42" spans="2:16" ht="14.1" customHeight="1" x14ac:dyDescent="0.3">
      <c r="B42" s="216"/>
      <c r="C42" s="219"/>
      <c r="D42" s="222"/>
      <c r="E42" s="216"/>
      <c r="F42" s="34" t="s">
        <v>93</v>
      </c>
      <c r="G42" s="34"/>
      <c r="H42" s="37">
        <f>H81+H105+H130</f>
        <v>5000</v>
      </c>
      <c r="I42" s="12">
        <f t="shared" si="4"/>
        <v>1</v>
      </c>
      <c r="J42" s="63"/>
      <c r="K42" s="64"/>
      <c r="L42" s="13">
        <f t="shared" si="5"/>
        <v>5000</v>
      </c>
      <c r="M42" s="14" t="str">
        <f t="shared" si="6"/>
        <v/>
      </c>
      <c r="N42" s="12"/>
      <c r="O42" s="33"/>
      <c r="P42" s="7"/>
    </row>
    <row r="43" spans="2:16" ht="14.1" customHeight="1" x14ac:dyDescent="0.3">
      <c r="B43" s="216"/>
      <c r="C43" s="219"/>
      <c r="D43" s="222"/>
      <c r="E43" s="216"/>
      <c r="F43" s="215" t="s">
        <v>105</v>
      </c>
      <c r="G43" s="71" t="s">
        <v>11</v>
      </c>
      <c r="H43" s="37" t="e">
        <f>H146+#REF!</f>
        <v>#REF!</v>
      </c>
      <c r="I43" s="12" t="str">
        <f t="shared" si="4"/>
        <v/>
      </c>
      <c r="J43" s="63"/>
      <c r="K43" s="64"/>
      <c r="L43" s="13" t="e">
        <f t="shared" si="5"/>
        <v>#REF!</v>
      </c>
      <c r="M43" s="14" t="str">
        <f t="shared" si="6"/>
        <v/>
      </c>
      <c r="N43" s="12"/>
      <c r="O43" s="12"/>
      <c r="P43" s="7"/>
    </row>
    <row r="44" spans="2:16" ht="14.1" customHeight="1" x14ac:dyDescent="0.3">
      <c r="B44" s="216"/>
      <c r="C44" s="219"/>
      <c r="D44" s="222"/>
      <c r="E44" s="216"/>
      <c r="F44" s="216"/>
      <c r="G44" s="71" t="s">
        <v>5</v>
      </c>
      <c r="H44" s="37" t="e">
        <f>#REF!-H146+#REF!-#REF!</f>
        <v>#REF!</v>
      </c>
      <c r="I44" s="12" t="str">
        <f t="shared" si="4"/>
        <v/>
      </c>
      <c r="J44" s="63"/>
      <c r="K44" s="64"/>
      <c r="L44" s="13" t="e">
        <f t="shared" si="5"/>
        <v>#REF!</v>
      </c>
      <c r="M44" s="14" t="str">
        <f t="shared" si="6"/>
        <v/>
      </c>
      <c r="N44" s="12"/>
      <c r="O44" s="12"/>
      <c r="P44" s="7"/>
    </row>
    <row r="45" spans="2:16" ht="14.1" customHeight="1" x14ac:dyDescent="0.3">
      <c r="B45" s="216"/>
      <c r="C45" s="219"/>
      <c r="D45" s="222"/>
      <c r="E45" s="216"/>
      <c r="F45" s="217"/>
      <c r="G45" s="71" t="s">
        <v>51</v>
      </c>
      <c r="H45" s="37" t="e">
        <f>#REF!+#REF!</f>
        <v>#REF!</v>
      </c>
      <c r="I45" s="12" t="str">
        <f t="shared" si="4"/>
        <v/>
      </c>
      <c r="J45" s="63"/>
      <c r="K45" s="64"/>
      <c r="L45" s="13" t="e">
        <f t="shared" si="5"/>
        <v>#REF!</v>
      </c>
      <c r="M45" s="14" t="str">
        <f t="shared" si="6"/>
        <v/>
      </c>
      <c r="N45" s="12"/>
      <c r="O45" s="12"/>
      <c r="P45" s="7"/>
    </row>
    <row r="46" spans="2:16" ht="14.1" customHeight="1" x14ac:dyDescent="0.3">
      <c r="B46" s="216"/>
      <c r="C46" s="219"/>
      <c r="D46" s="222"/>
      <c r="E46" s="217"/>
      <c r="F46" s="224" t="s">
        <v>34</v>
      </c>
      <c r="G46" s="225"/>
      <c r="H46" s="55" t="e">
        <f>H43+H44+H45</f>
        <v>#REF!</v>
      </c>
      <c r="I46" s="56" t="str">
        <f t="shared" si="4"/>
        <v/>
      </c>
      <c r="J46" s="55" t="e">
        <f>J31+J32</f>
        <v>#VALUE!</v>
      </c>
      <c r="K46" s="54" t="str">
        <f>IFERROR(J46/L46,"")</f>
        <v/>
      </c>
      <c r="L46" s="55" t="e">
        <f t="shared" si="5"/>
        <v>#REF!</v>
      </c>
      <c r="M46" s="57" t="str">
        <f t="shared" si="6"/>
        <v/>
      </c>
      <c r="N46" s="111" t="str">
        <f>IFERROR(H46/(L47-H46),"")</f>
        <v/>
      </c>
      <c r="O46" s="53" t="str">
        <f>IF(N46&lt;0.4,"적절","부적절")</f>
        <v>부적절</v>
      </c>
      <c r="P46" s="7" t="s">
        <v>0</v>
      </c>
    </row>
    <row r="47" spans="2:16" ht="14.1" customHeight="1" x14ac:dyDescent="0.3">
      <c r="B47" s="216"/>
      <c r="C47" s="219"/>
      <c r="D47" s="222"/>
      <c r="E47" s="232" t="s">
        <v>116</v>
      </c>
      <c r="F47" s="233"/>
      <c r="G47" s="234"/>
      <c r="H47" s="9" t="e">
        <f>H30+SUM(H31:H42)+H46</f>
        <v>#VALUE!</v>
      </c>
      <c r="I47" s="15" t="str">
        <f t="shared" si="4"/>
        <v/>
      </c>
      <c r="J47" s="9" t="e">
        <f>J30+SUM(J31:J42)+J46</f>
        <v>#VALUE!</v>
      </c>
      <c r="K47" s="15" t="str">
        <f>IFERROR(J47/L47,"")</f>
        <v/>
      </c>
      <c r="L47" s="9" t="e">
        <f t="shared" si="5"/>
        <v>#VALUE!</v>
      </c>
      <c r="M47" s="16" t="str">
        <f t="shared" si="6"/>
        <v/>
      </c>
      <c r="N47" s="12"/>
      <c r="O47" s="12"/>
      <c r="P47" s="7"/>
    </row>
    <row r="48" spans="2:16" ht="14.1" customHeight="1" x14ac:dyDescent="0.3">
      <c r="B48" s="216"/>
      <c r="C48" s="219"/>
      <c r="D48" s="222"/>
      <c r="E48" s="215" t="s">
        <v>51</v>
      </c>
      <c r="F48" s="34" t="s">
        <v>87</v>
      </c>
      <c r="G48" s="34"/>
      <c r="H48" s="37">
        <f>H83+H107+H132</f>
        <v>350</v>
      </c>
      <c r="I48" s="12">
        <f t="shared" si="4"/>
        <v>1</v>
      </c>
      <c r="J48" s="63"/>
      <c r="K48" s="64"/>
      <c r="L48" s="13">
        <f t="shared" si="5"/>
        <v>350</v>
      </c>
      <c r="M48" s="14" t="str">
        <f t="shared" si="6"/>
        <v/>
      </c>
      <c r="N48" s="110"/>
      <c r="O48" s="33"/>
      <c r="P48" s="7"/>
    </row>
    <row r="49" spans="2:37" ht="14.1" customHeight="1" x14ac:dyDescent="0.3">
      <c r="B49" s="216"/>
      <c r="C49" s="219"/>
      <c r="D49" s="222"/>
      <c r="E49" s="216"/>
      <c r="F49" s="7" t="s">
        <v>90</v>
      </c>
      <c r="G49" s="7"/>
      <c r="H49" s="37">
        <f>H84+H108+H133</f>
        <v>0</v>
      </c>
      <c r="I49" s="12" t="str">
        <f t="shared" si="4"/>
        <v/>
      </c>
      <c r="J49" s="63"/>
      <c r="K49" s="64"/>
      <c r="L49" s="13">
        <f t="shared" si="5"/>
        <v>0</v>
      </c>
      <c r="M49" s="14" t="str">
        <f t="shared" si="6"/>
        <v/>
      </c>
      <c r="N49" s="33"/>
      <c r="O49" s="33"/>
      <c r="P49" s="7"/>
    </row>
    <row r="50" spans="2:37" ht="14.1" customHeight="1" x14ac:dyDescent="0.3">
      <c r="B50" s="216"/>
      <c r="C50" s="219"/>
      <c r="D50" s="222"/>
      <c r="E50" s="217"/>
      <c r="F50" s="7" t="s">
        <v>96</v>
      </c>
      <c r="G50" s="7"/>
      <c r="H50" s="37">
        <f>H85+H109+H134</f>
        <v>44650</v>
      </c>
      <c r="I50" s="12">
        <f t="shared" si="4"/>
        <v>1</v>
      </c>
      <c r="J50" s="63"/>
      <c r="K50" s="64"/>
      <c r="L50" s="13">
        <f t="shared" si="5"/>
        <v>44650</v>
      </c>
      <c r="M50" s="14" t="str">
        <f t="shared" si="6"/>
        <v/>
      </c>
      <c r="N50" s="33"/>
      <c r="O50" s="33"/>
      <c r="P50" s="7"/>
    </row>
    <row r="51" spans="2:37" ht="14.1" customHeight="1" x14ac:dyDescent="0.3">
      <c r="B51" s="216"/>
      <c r="C51" s="220"/>
      <c r="D51" s="223"/>
      <c r="E51" s="232" t="s">
        <v>112</v>
      </c>
      <c r="F51" s="233"/>
      <c r="G51" s="234"/>
      <c r="H51" s="9">
        <f>SUM(H48:H50)</f>
        <v>45000</v>
      </c>
      <c r="I51" s="15">
        <f t="shared" si="4"/>
        <v>1</v>
      </c>
      <c r="J51" s="40"/>
      <c r="K51" s="36"/>
      <c r="L51" s="9">
        <f>SUM(L48:L50)</f>
        <v>45000</v>
      </c>
      <c r="M51" s="16" t="str">
        <f t="shared" si="6"/>
        <v/>
      </c>
      <c r="N51" s="35"/>
      <c r="O51" s="35"/>
      <c r="P51" s="7"/>
    </row>
    <row r="52" spans="2:37" ht="14.1" customHeight="1" x14ac:dyDescent="0.3">
      <c r="B52" s="217"/>
      <c r="C52" s="232" t="s">
        <v>42</v>
      </c>
      <c r="D52" s="233"/>
      <c r="E52" s="233"/>
      <c r="F52" s="233"/>
      <c r="G52" s="234"/>
      <c r="H52" s="9" t="e">
        <f>H47+H51</f>
        <v>#VALUE!</v>
      </c>
      <c r="I52" s="15" t="str">
        <f t="shared" si="4"/>
        <v/>
      </c>
      <c r="J52" s="9" t="e">
        <f>J47+J51</f>
        <v>#VALUE!</v>
      </c>
      <c r="K52" s="15" t="str">
        <f>IFERROR(J52/L52,"")</f>
        <v/>
      </c>
      <c r="L52" s="9" t="e">
        <f>L47+L51</f>
        <v>#VALUE!</v>
      </c>
      <c r="M52" s="16" t="str">
        <f t="shared" si="6"/>
        <v/>
      </c>
      <c r="N52" s="33"/>
      <c r="O52" s="33"/>
      <c r="P52" s="7"/>
    </row>
    <row r="53" spans="2:37" ht="14.1" customHeight="1" x14ac:dyDescent="0.3">
      <c r="H53" s="28"/>
      <c r="I53" s="29"/>
      <c r="J53" s="28"/>
      <c r="K53" s="29"/>
      <c r="L53" s="30"/>
      <c r="M53" s="31"/>
    </row>
    <row r="54" spans="2:37" ht="14.1" customHeight="1" x14ac:dyDescent="0.3">
      <c r="M54" s="5"/>
    </row>
    <row r="55" spans="2:37" ht="14.1" customHeight="1" x14ac:dyDescent="0.3">
      <c r="B55" s="211" t="s">
        <v>81</v>
      </c>
      <c r="C55" s="212"/>
      <c r="D55" s="24" t="s">
        <v>1</v>
      </c>
      <c r="M55" s="5"/>
    </row>
    <row r="56" spans="2:37" ht="14.1" customHeight="1" x14ac:dyDescent="0.3">
      <c r="M56" s="5"/>
    </row>
    <row r="57" spans="2:37" ht="24.75" customHeight="1" x14ac:dyDescent="0.3">
      <c r="B57" s="226" t="s">
        <v>41</v>
      </c>
      <c r="C57" s="226" t="s">
        <v>52</v>
      </c>
      <c r="D57" s="226" t="s">
        <v>56</v>
      </c>
      <c r="E57" s="226" t="s">
        <v>49</v>
      </c>
      <c r="F57" s="228" t="s">
        <v>47</v>
      </c>
      <c r="G57" s="229"/>
      <c r="H57" s="235" t="s">
        <v>45</v>
      </c>
      <c r="I57" s="236"/>
      <c r="J57" s="235" t="s">
        <v>44</v>
      </c>
      <c r="K57" s="236"/>
      <c r="L57" s="235" t="s">
        <v>48</v>
      </c>
      <c r="M57" s="236"/>
      <c r="N57" s="209" t="s">
        <v>36</v>
      </c>
      <c r="O57" s="209"/>
      <c r="P57" s="209"/>
    </row>
    <row r="58" spans="2:37" ht="31.15" customHeight="1" x14ac:dyDescent="0.3">
      <c r="B58" s="227"/>
      <c r="C58" s="227"/>
      <c r="D58" s="227"/>
      <c r="E58" s="227"/>
      <c r="F58" s="230"/>
      <c r="G58" s="231"/>
      <c r="H58" s="72" t="s">
        <v>9</v>
      </c>
      <c r="I58" s="72" t="s">
        <v>8</v>
      </c>
      <c r="J58" s="72" t="s">
        <v>6</v>
      </c>
      <c r="K58" s="72" t="s">
        <v>10</v>
      </c>
      <c r="L58" s="72" t="s">
        <v>4</v>
      </c>
      <c r="M58" s="72" t="s">
        <v>7</v>
      </c>
      <c r="N58" s="209"/>
      <c r="O58" s="209"/>
      <c r="P58" s="209"/>
      <c r="S58" s="243" t="s">
        <v>49</v>
      </c>
      <c r="T58" s="244"/>
      <c r="U58" s="245"/>
      <c r="V58" s="252" t="s">
        <v>113</v>
      </c>
      <c r="W58" s="252" t="s">
        <v>60</v>
      </c>
      <c r="X58" s="252" t="s">
        <v>117</v>
      </c>
      <c r="Y58" s="252" t="s">
        <v>55</v>
      </c>
      <c r="Z58" s="67" t="s">
        <v>106</v>
      </c>
      <c r="AA58" s="67" t="s">
        <v>104</v>
      </c>
      <c r="AB58" s="67" t="s">
        <v>109</v>
      </c>
      <c r="AC58" s="255" t="s">
        <v>85</v>
      </c>
      <c r="AD58" s="244"/>
      <c r="AE58" s="256"/>
    </row>
    <row r="59" spans="2:37" ht="14.1" customHeight="1" x14ac:dyDescent="0.3">
      <c r="B59" s="215">
        <v>2</v>
      </c>
      <c r="C59" s="218" t="s">
        <v>20</v>
      </c>
      <c r="D59" s="260"/>
      <c r="E59" s="215" t="s">
        <v>50</v>
      </c>
      <c r="F59" s="218" t="s">
        <v>57</v>
      </c>
      <c r="G59" s="71" t="s">
        <v>94</v>
      </c>
      <c r="H59" s="18"/>
      <c r="I59" s="12">
        <f>IFERROR(H59/$H$87,"")</f>
        <v>0</v>
      </c>
      <c r="J59" s="18">
        <v>35000</v>
      </c>
      <c r="K59" s="12">
        <f>IFERROR(J59/$J$87,"")</f>
        <v>0.63636363636363635</v>
      </c>
      <c r="L59" s="13">
        <f>H59+J59</f>
        <v>35000</v>
      </c>
      <c r="M59" s="14">
        <f>IFERROR(L59/$L$87,"")</f>
        <v>0.23333333333333334</v>
      </c>
      <c r="N59" s="12"/>
      <c r="O59" s="12"/>
      <c r="P59" s="7"/>
      <c r="S59" s="246"/>
      <c r="T59" s="247"/>
      <c r="U59" s="248"/>
      <c r="V59" s="253"/>
      <c r="W59" s="253"/>
      <c r="X59" s="253"/>
      <c r="Y59" s="253"/>
      <c r="Z59" s="68" t="s">
        <v>119</v>
      </c>
      <c r="AA59" s="68" t="s">
        <v>72</v>
      </c>
      <c r="AB59" s="68" t="s">
        <v>68</v>
      </c>
      <c r="AC59" s="257"/>
      <c r="AD59" s="258"/>
      <c r="AE59" s="259"/>
    </row>
    <row r="60" spans="2:37" ht="14.1" customHeight="1" x14ac:dyDescent="0.3">
      <c r="B60" s="216"/>
      <c r="C60" s="219"/>
      <c r="D60" s="261"/>
      <c r="E60" s="216"/>
      <c r="F60" s="219"/>
      <c r="G60" s="71" t="s">
        <v>114</v>
      </c>
      <c r="H60" s="18"/>
      <c r="I60" s="12">
        <f>IFERROR(H60/$H$87,"")</f>
        <v>0</v>
      </c>
      <c r="J60" s="18"/>
      <c r="K60" s="12">
        <f>IFERROR(J60/$J$87,"")</f>
        <v>0</v>
      </c>
      <c r="L60" s="13">
        <f t="shared" ref="L60:L85" si="7">H60+J60</f>
        <v>0</v>
      </c>
      <c r="M60" s="14">
        <f>IFERROR(L60/$L$87,"")</f>
        <v>0</v>
      </c>
      <c r="N60" s="33"/>
      <c r="O60" s="33"/>
      <c r="P60" s="7"/>
      <c r="S60" s="249"/>
      <c r="T60" s="250"/>
      <c r="U60" s="251"/>
      <c r="V60" s="254"/>
      <c r="W60" s="254"/>
      <c r="X60" s="254"/>
      <c r="Y60" s="254"/>
      <c r="Z60" s="70" t="s">
        <v>64</v>
      </c>
      <c r="AA60" s="70" t="s">
        <v>73</v>
      </c>
      <c r="AB60" s="70" t="s">
        <v>65</v>
      </c>
      <c r="AC60" s="48" t="s">
        <v>45</v>
      </c>
      <c r="AD60" s="48" t="s">
        <v>44</v>
      </c>
      <c r="AE60" s="49" t="s">
        <v>53</v>
      </c>
      <c r="AF60" s="85"/>
      <c r="AG60" s="85"/>
      <c r="AH60" s="85"/>
      <c r="AI60" s="85"/>
      <c r="AJ60" s="85"/>
      <c r="AK60" s="85"/>
    </row>
    <row r="61" spans="2:37" ht="14.1" customHeight="1" x14ac:dyDescent="0.3">
      <c r="B61" s="216"/>
      <c r="C61" s="219"/>
      <c r="D61" s="261"/>
      <c r="E61" s="216"/>
      <c r="F61" s="220"/>
      <c r="G61" s="7" t="s">
        <v>100</v>
      </c>
      <c r="H61" s="18"/>
      <c r="I61" s="12">
        <f>IFERROR(H61/$H$87,"")</f>
        <v>0</v>
      </c>
      <c r="J61" s="18"/>
      <c r="K61" s="12">
        <f>IFERROR(J61/$J$87,"")</f>
        <v>0</v>
      </c>
      <c r="L61" s="13">
        <f t="shared" si="7"/>
        <v>0</v>
      </c>
      <c r="M61" s="14">
        <f>IFERROR(L61/$L$87,"")</f>
        <v>0</v>
      </c>
      <c r="N61" s="33"/>
      <c r="O61" s="33"/>
      <c r="P61" s="7"/>
      <c r="S61" s="263" t="s">
        <v>31</v>
      </c>
      <c r="T61" s="281">
        <f>D59</f>
        <v>0</v>
      </c>
      <c r="U61" s="284" t="s">
        <v>57</v>
      </c>
      <c r="V61" s="275" t="s">
        <v>115</v>
      </c>
      <c r="W61" s="45" t="s">
        <v>121</v>
      </c>
      <c r="X61" s="46"/>
      <c r="Y61" s="45"/>
      <c r="Z61" s="47"/>
      <c r="AA61" s="45"/>
      <c r="AB61" s="45"/>
      <c r="AC61" s="81"/>
      <c r="AD61" s="81"/>
      <c r="AE61" s="89"/>
      <c r="AF61" s="85"/>
      <c r="AG61" s="85">
        <f>Z61*AA61%*AB61</f>
        <v>0</v>
      </c>
      <c r="AH61" s="85"/>
      <c r="AI61" s="85"/>
      <c r="AJ61" s="85"/>
      <c r="AK61" s="85"/>
    </row>
    <row r="62" spans="2:37" ht="14.1" customHeight="1" x14ac:dyDescent="0.3">
      <c r="B62" s="216"/>
      <c r="C62" s="219"/>
      <c r="D62" s="261"/>
      <c r="E62" s="216"/>
      <c r="F62" s="232" t="s">
        <v>32</v>
      </c>
      <c r="G62" s="234"/>
      <c r="H62" s="9">
        <f>SUM(H59:H61)</f>
        <v>0</v>
      </c>
      <c r="I62" s="15">
        <f>IFERROR(H62/$H$87,"")</f>
        <v>0</v>
      </c>
      <c r="J62" s="9">
        <f>SUM(J59:J61)</f>
        <v>35000</v>
      </c>
      <c r="K62" s="15">
        <f>IFERROR(J62/$J$87,"")</f>
        <v>0.63636363636363635</v>
      </c>
      <c r="L62" s="9">
        <f>SUM(L59:L61)</f>
        <v>35000</v>
      </c>
      <c r="M62" s="16">
        <f>IFERROR(L62/$L$87,"")</f>
        <v>0.23333333333333334</v>
      </c>
      <c r="N62" s="33"/>
      <c r="O62" s="33"/>
      <c r="P62" s="66" t="s">
        <v>38</v>
      </c>
      <c r="S62" s="264"/>
      <c r="T62" s="282"/>
      <c r="U62" s="285"/>
      <c r="V62" s="276"/>
      <c r="W62" s="39" t="s">
        <v>122</v>
      </c>
      <c r="X62" s="43"/>
      <c r="Y62" s="39"/>
      <c r="Z62" s="38"/>
      <c r="AA62" s="39"/>
      <c r="AB62" s="39"/>
      <c r="AC62" s="82"/>
      <c r="AD62" s="82"/>
      <c r="AE62" s="83"/>
      <c r="AF62" s="85"/>
      <c r="AG62" s="85">
        <f t="shared" ref="AG62:AG67" si="8">Z62*AA62%*AB62</f>
        <v>0</v>
      </c>
      <c r="AH62" s="85"/>
      <c r="AI62" s="85"/>
      <c r="AJ62" s="85"/>
      <c r="AK62" s="85"/>
    </row>
    <row r="63" spans="2:37" ht="14.1" customHeight="1" x14ac:dyDescent="0.3">
      <c r="B63" s="216"/>
      <c r="C63" s="219"/>
      <c r="D63" s="261"/>
      <c r="E63" s="216"/>
      <c r="F63" s="215" t="s">
        <v>15</v>
      </c>
      <c r="G63" s="7"/>
      <c r="H63" s="18"/>
      <c r="I63" s="12">
        <f>IFERROR(H63/$H$87,"")</f>
        <v>0</v>
      </c>
      <c r="J63" s="18">
        <v>10000</v>
      </c>
      <c r="K63" s="12">
        <f>IFERROR(J63/$J$87,"")</f>
        <v>0.18181818181818182</v>
      </c>
      <c r="L63" s="13">
        <f t="shared" si="7"/>
        <v>10000</v>
      </c>
      <c r="M63" s="14">
        <f>IFERROR(L63/$L$87,"")</f>
        <v>6.6666666666666666E-2</v>
      </c>
      <c r="N63" s="110"/>
      <c r="O63" s="33"/>
      <c r="P63" s="7"/>
      <c r="S63" s="264"/>
      <c r="T63" s="282"/>
      <c r="U63" s="285"/>
      <c r="V63" s="276"/>
      <c r="W63" s="39" t="s">
        <v>123</v>
      </c>
      <c r="X63" s="43"/>
      <c r="Y63" s="39"/>
      <c r="Z63" s="38"/>
      <c r="AA63" s="39"/>
      <c r="AB63" s="39"/>
      <c r="AC63" s="82"/>
      <c r="AD63" s="82"/>
      <c r="AE63" s="83"/>
      <c r="AF63" s="85"/>
      <c r="AG63" s="85">
        <f t="shared" si="8"/>
        <v>0</v>
      </c>
      <c r="AH63" s="85"/>
      <c r="AI63" s="85"/>
      <c r="AJ63" s="85"/>
      <c r="AK63" s="85"/>
    </row>
    <row r="64" spans="2:37" ht="14.1" customHeight="1" x14ac:dyDescent="0.3">
      <c r="B64" s="216"/>
      <c r="C64" s="219"/>
      <c r="D64" s="261"/>
      <c r="E64" s="216"/>
      <c r="F64" s="216"/>
      <c r="G64" s="34"/>
      <c r="H64" s="18"/>
      <c r="I64" s="12"/>
      <c r="J64" s="18"/>
      <c r="K64" s="12"/>
      <c r="L64" s="13">
        <f t="shared" si="7"/>
        <v>0</v>
      </c>
      <c r="M64" s="14"/>
      <c r="N64" s="110"/>
      <c r="O64" s="33"/>
      <c r="P64" s="34"/>
      <c r="S64" s="264"/>
      <c r="T64" s="282"/>
      <c r="U64" s="285"/>
      <c r="V64" s="276"/>
      <c r="W64" s="39"/>
      <c r="X64" s="43"/>
      <c r="Y64" s="39"/>
      <c r="Z64" s="38"/>
      <c r="AA64" s="39"/>
      <c r="AB64" s="39"/>
      <c r="AC64" s="82"/>
      <c r="AD64" s="82"/>
      <c r="AE64" s="83"/>
      <c r="AF64" s="85"/>
      <c r="AG64" s="85"/>
      <c r="AH64" s="85"/>
      <c r="AI64" s="85"/>
      <c r="AJ64" s="85"/>
      <c r="AK64" s="85"/>
    </row>
    <row r="65" spans="1:37" ht="14.1" customHeight="1" x14ac:dyDescent="0.3">
      <c r="B65" s="216"/>
      <c r="C65" s="219"/>
      <c r="D65" s="261"/>
      <c r="E65" s="216"/>
      <c r="F65" s="217"/>
      <c r="G65" s="34"/>
      <c r="H65" s="18"/>
      <c r="I65" s="12"/>
      <c r="J65" s="18"/>
      <c r="K65" s="12"/>
      <c r="L65" s="13">
        <f t="shared" si="7"/>
        <v>0</v>
      </c>
      <c r="M65" s="14"/>
      <c r="N65" s="110"/>
      <c r="O65" s="33"/>
      <c r="P65" s="34"/>
      <c r="S65" s="264"/>
      <c r="T65" s="282"/>
      <c r="U65" s="285"/>
      <c r="V65" s="276"/>
      <c r="W65" s="39"/>
      <c r="X65" s="43"/>
      <c r="Y65" s="39"/>
      <c r="Z65" s="38"/>
      <c r="AA65" s="39"/>
      <c r="AB65" s="39"/>
      <c r="AC65" s="82"/>
      <c r="AD65" s="82"/>
      <c r="AE65" s="83"/>
      <c r="AF65" s="85"/>
      <c r="AG65" s="85"/>
      <c r="AH65" s="85"/>
      <c r="AI65" s="85"/>
      <c r="AJ65" s="85"/>
      <c r="AK65" s="85"/>
    </row>
    <row r="66" spans="1:37" ht="14.1" customHeight="1" x14ac:dyDescent="0.3">
      <c r="B66" s="216"/>
      <c r="C66" s="219"/>
      <c r="D66" s="261"/>
      <c r="E66" s="216"/>
      <c r="F66" s="232" t="s">
        <v>128</v>
      </c>
      <c r="G66" s="234"/>
      <c r="H66" s="9">
        <f>SUM(H63:H65)</f>
        <v>0</v>
      </c>
      <c r="I66" s="15"/>
      <c r="J66" s="9">
        <f>SUM(J63:J65)</f>
        <v>10000</v>
      </c>
      <c r="K66" s="15"/>
      <c r="L66" s="9">
        <f>SUM(L63:L65)</f>
        <v>10000</v>
      </c>
      <c r="M66" s="16"/>
      <c r="N66" s="110"/>
      <c r="O66" s="33"/>
      <c r="P66" s="34"/>
      <c r="S66" s="264"/>
      <c r="T66" s="282"/>
      <c r="U66" s="285"/>
      <c r="V66" s="276"/>
      <c r="W66" s="39"/>
      <c r="X66" s="43"/>
      <c r="Y66" s="39"/>
      <c r="Z66" s="38"/>
      <c r="AA66" s="39"/>
      <c r="AB66" s="39"/>
      <c r="AC66" s="82"/>
      <c r="AD66" s="82"/>
      <c r="AE66" s="83"/>
      <c r="AF66" s="85"/>
      <c r="AG66" s="85"/>
      <c r="AH66" s="85"/>
      <c r="AI66" s="85"/>
      <c r="AJ66" s="85"/>
      <c r="AK66" s="85"/>
    </row>
    <row r="67" spans="1:37" ht="14.1" customHeight="1" x14ac:dyDescent="0.3">
      <c r="B67" s="216"/>
      <c r="C67" s="219"/>
      <c r="D67" s="261"/>
      <c r="E67" s="216"/>
      <c r="F67" s="215" t="s">
        <v>91</v>
      </c>
      <c r="G67" s="7"/>
      <c r="H67" s="18">
        <f>45000-350</f>
        <v>44650</v>
      </c>
      <c r="I67" s="12">
        <f>IFERROR(H67/$H$87,"")</f>
        <v>0.42523809523809525</v>
      </c>
      <c r="J67" s="18"/>
      <c r="K67" s="12">
        <f>IFERROR(J67/$J$87,"")</f>
        <v>0</v>
      </c>
      <c r="L67" s="13">
        <f t="shared" si="7"/>
        <v>44650</v>
      </c>
      <c r="M67" s="14">
        <f>IFERROR(L67/$L$87,"")</f>
        <v>0.29766666666666669</v>
      </c>
      <c r="N67" s="110"/>
      <c r="O67" s="33"/>
      <c r="P67" s="7"/>
      <c r="S67" s="264"/>
      <c r="T67" s="282"/>
      <c r="U67" s="285"/>
      <c r="V67" s="276"/>
      <c r="W67" s="39" t="s">
        <v>124</v>
      </c>
      <c r="X67" s="43"/>
      <c r="Y67" s="39"/>
      <c r="Z67" s="38"/>
      <c r="AA67" s="39"/>
      <c r="AB67" s="39"/>
      <c r="AC67" s="82"/>
      <c r="AD67" s="82"/>
      <c r="AE67" s="83"/>
      <c r="AF67" s="85"/>
      <c r="AG67" s="85">
        <f t="shared" si="8"/>
        <v>0</v>
      </c>
      <c r="AH67" s="85"/>
      <c r="AI67" s="85"/>
      <c r="AJ67" s="85"/>
      <c r="AK67" s="85"/>
    </row>
    <row r="68" spans="1:37" ht="14.1" customHeight="1" x14ac:dyDescent="0.3">
      <c r="B68" s="216"/>
      <c r="C68" s="219"/>
      <c r="D68" s="261"/>
      <c r="E68" s="216"/>
      <c r="F68" s="216"/>
      <c r="G68" s="34"/>
      <c r="H68" s="18"/>
      <c r="I68" s="12"/>
      <c r="J68" s="18"/>
      <c r="K68" s="12"/>
      <c r="L68" s="13">
        <f t="shared" si="7"/>
        <v>0</v>
      </c>
      <c r="M68" s="14"/>
      <c r="N68" s="110"/>
      <c r="O68" s="33"/>
      <c r="P68" s="34"/>
      <c r="S68" s="264"/>
      <c r="T68" s="282"/>
      <c r="U68" s="285"/>
      <c r="V68" s="276"/>
      <c r="W68" s="39"/>
      <c r="X68" s="43"/>
      <c r="Y68" s="39"/>
      <c r="Z68" s="38"/>
      <c r="AA68" s="39"/>
      <c r="AB68" s="39"/>
      <c r="AC68" s="82"/>
      <c r="AD68" s="82"/>
      <c r="AE68" s="83"/>
      <c r="AF68" s="85"/>
      <c r="AG68" s="85"/>
      <c r="AH68" s="85"/>
      <c r="AI68" s="85"/>
      <c r="AJ68" s="85"/>
      <c r="AK68" s="85"/>
    </row>
    <row r="69" spans="1:37" ht="14.1" customHeight="1" x14ac:dyDescent="0.3">
      <c r="B69" s="216"/>
      <c r="C69" s="219"/>
      <c r="D69" s="261"/>
      <c r="E69" s="216"/>
      <c r="F69" s="217"/>
      <c r="G69" s="34"/>
      <c r="H69" s="18"/>
      <c r="I69" s="12"/>
      <c r="J69" s="18"/>
      <c r="K69" s="12"/>
      <c r="L69" s="13">
        <f t="shared" si="7"/>
        <v>0</v>
      </c>
      <c r="M69" s="14"/>
      <c r="N69" s="110"/>
      <c r="O69" s="33"/>
      <c r="P69" s="34"/>
      <c r="S69" s="264"/>
      <c r="T69" s="282"/>
      <c r="U69" s="285"/>
      <c r="V69" s="276"/>
      <c r="W69" s="39"/>
      <c r="X69" s="43"/>
      <c r="Y69" s="39"/>
      <c r="Z69" s="38"/>
      <c r="AA69" s="39"/>
      <c r="AB69" s="39"/>
      <c r="AC69" s="82"/>
      <c r="AD69" s="82"/>
      <c r="AE69" s="83"/>
      <c r="AF69" s="85"/>
      <c r="AG69" s="85"/>
      <c r="AH69" s="85"/>
      <c r="AI69" s="85"/>
      <c r="AJ69" s="85"/>
      <c r="AK69" s="85"/>
    </row>
    <row r="70" spans="1:37" ht="14.1" customHeight="1" x14ac:dyDescent="0.3">
      <c r="B70" s="216"/>
      <c r="C70" s="219"/>
      <c r="D70" s="261"/>
      <c r="E70" s="216"/>
      <c r="F70" s="232" t="s">
        <v>129</v>
      </c>
      <c r="G70" s="234"/>
      <c r="H70" s="9">
        <f>SUM(H67:H69)</f>
        <v>44650</v>
      </c>
      <c r="I70" s="15"/>
      <c r="J70" s="9">
        <f>SUM(J67:J69)</f>
        <v>0</v>
      </c>
      <c r="K70" s="15"/>
      <c r="L70" s="9">
        <f>SUM(L67:L69)</f>
        <v>44650</v>
      </c>
      <c r="M70" s="16"/>
      <c r="N70" s="110"/>
      <c r="O70" s="33"/>
      <c r="P70" s="34"/>
      <c r="S70" s="264"/>
      <c r="T70" s="282"/>
      <c r="U70" s="285"/>
      <c r="V70" s="276"/>
      <c r="W70" s="39"/>
      <c r="X70" s="43"/>
      <c r="Y70" s="39"/>
      <c r="Z70" s="38"/>
      <c r="AA70" s="39"/>
      <c r="AB70" s="39"/>
      <c r="AC70" s="82"/>
      <c r="AD70" s="82"/>
      <c r="AE70" s="83"/>
      <c r="AF70" s="85"/>
      <c r="AG70" s="85"/>
      <c r="AH70" s="85"/>
      <c r="AI70" s="85"/>
      <c r="AJ70" s="85"/>
      <c r="AK70" s="85"/>
    </row>
    <row r="71" spans="1:37" ht="14.1" customHeight="1" x14ac:dyDescent="0.3">
      <c r="B71" s="216"/>
      <c r="C71" s="219"/>
      <c r="D71" s="261"/>
      <c r="E71" s="216"/>
      <c r="F71" s="215" t="s">
        <v>97</v>
      </c>
      <c r="G71" s="34" t="s">
        <v>14</v>
      </c>
      <c r="H71" s="18"/>
      <c r="I71" s="12">
        <f>IFERROR(H71/$H$87,"")</f>
        <v>0</v>
      </c>
      <c r="J71" s="63"/>
      <c r="K71" s="64"/>
      <c r="L71" s="13">
        <f t="shared" si="7"/>
        <v>0</v>
      </c>
      <c r="M71" s="14">
        <f>IFERROR(L71/$L$87,"")</f>
        <v>0</v>
      </c>
      <c r="N71" s="110"/>
      <c r="O71" s="33"/>
      <c r="P71" s="7"/>
      <c r="S71" s="264"/>
      <c r="T71" s="282"/>
      <c r="U71" s="285"/>
      <c r="V71" s="276"/>
      <c r="W71" s="39"/>
      <c r="X71" s="43"/>
      <c r="Y71" s="39"/>
      <c r="Z71" s="38"/>
      <c r="AA71" s="39"/>
      <c r="AB71" s="39"/>
      <c r="AC71" s="82"/>
      <c r="AD71" s="82"/>
      <c r="AE71" s="83"/>
      <c r="AF71" s="85"/>
      <c r="AG71" s="85"/>
      <c r="AH71" s="85"/>
      <c r="AI71" s="85"/>
      <c r="AJ71" s="85"/>
      <c r="AK71" s="85"/>
    </row>
    <row r="72" spans="1:37" ht="14.1" customHeight="1" x14ac:dyDescent="0.3">
      <c r="B72" s="216"/>
      <c r="C72" s="219"/>
      <c r="D72" s="261"/>
      <c r="E72" s="216"/>
      <c r="F72" s="216"/>
      <c r="G72" s="34" t="s">
        <v>12</v>
      </c>
      <c r="H72" s="18">
        <v>55000</v>
      </c>
      <c r="I72" s="12">
        <f>IFERROR(H72/$H$87,"")</f>
        <v>0.52380952380952384</v>
      </c>
      <c r="J72" s="63"/>
      <c r="K72" s="64"/>
      <c r="L72" s="13">
        <f t="shared" si="7"/>
        <v>55000</v>
      </c>
      <c r="M72" s="14">
        <f>IFERROR(L72/$L$87,"")</f>
        <v>0.36666666666666664</v>
      </c>
      <c r="N72" s="12"/>
      <c r="O72" s="295"/>
      <c r="P72" s="7"/>
      <c r="S72" s="264"/>
      <c r="T72" s="282"/>
      <c r="U72" s="285"/>
      <c r="V72" s="277"/>
      <c r="W72" s="60"/>
      <c r="X72" s="61"/>
      <c r="Y72" s="60"/>
      <c r="Z72" s="60"/>
      <c r="AA72" s="60"/>
      <c r="AB72" s="60"/>
      <c r="AC72" s="82"/>
      <c r="AD72" s="82"/>
      <c r="AE72" s="83"/>
      <c r="AF72" s="85"/>
      <c r="AG72" s="85"/>
      <c r="AH72" s="85"/>
      <c r="AI72" s="85"/>
      <c r="AJ72" s="85"/>
      <c r="AK72" s="85"/>
    </row>
    <row r="73" spans="1:37" ht="13.5" customHeight="1" x14ac:dyDescent="0.3">
      <c r="B73" s="216"/>
      <c r="C73" s="219"/>
      <c r="D73" s="261"/>
      <c r="E73" s="216"/>
      <c r="F73" s="216"/>
      <c r="G73" s="34" t="s">
        <v>54</v>
      </c>
      <c r="H73" s="18"/>
      <c r="I73" s="12">
        <f>IFERROR(H73/$H$87,"")</f>
        <v>0</v>
      </c>
      <c r="J73" s="63"/>
      <c r="K73" s="64"/>
      <c r="L73" s="13">
        <f t="shared" si="7"/>
        <v>0</v>
      </c>
      <c r="M73" s="14">
        <f>IFERROR(L73/$L$87,"")</f>
        <v>0</v>
      </c>
      <c r="N73" s="110"/>
      <c r="O73" s="33"/>
      <c r="P73" s="7"/>
      <c r="S73" s="264"/>
      <c r="T73" s="282"/>
      <c r="U73" s="285"/>
      <c r="V73" s="218" t="s">
        <v>107</v>
      </c>
      <c r="W73" s="51"/>
      <c r="X73" s="51"/>
      <c r="Y73" s="51"/>
      <c r="Z73" s="62"/>
      <c r="AA73" s="51"/>
      <c r="AB73" s="51"/>
      <c r="AC73" s="84">
        <f>Z73*AA73*AB73/100</f>
        <v>0</v>
      </c>
      <c r="AD73" s="82"/>
      <c r="AE73" s="83">
        <f>AC73</f>
        <v>0</v>
      </c>
      <c r="AF73" s="85"/>
      <c r="AG73" s="85"/>
      <c r="AH73" s="85"/>
      <c r="AI73" s="85"/>
      <c r="AJ73" s="85"/>
      <c r="AK73" s="85"/>
    </row>
    <row r="74" spans="1:37" ht="13.5" customHeight="1" x14ac:dyDescent="0.3">
      <c r="B74" s="216"/>
      <c r="C74" s="219"/>
      <c r="D74" s="261"/>
      <c r="E74" s="216"/>
      <c r="F74" s="216"/>
      <c r="G74" s="34" t="s">
        <v>66</v>
      </c>
      <c r="H74" s="18"/>
      <c r="I74" s="12">
        <f>IFERROR(H74/$H$87,"")</f>
        <v>0</v>
      </c>
      <c r="J74" s="63"/>
      <c r="K74" s="64"/>
      <c r="L74" s="13">
        <f t="shared" si="7"/>
        <v>0</v>
      </c>
      <c r="M74" s="14">
        <f>IFERROR(L74/$L$87,"")</f>
        <v>0</v>
      </c>
      <c r="N74" s="110"/>
      <c r="O74" s="33"/>
      <c r="P74" s="7"/>
      <c r="S74" s="264"/>
      <c r="T74" s="282"/>
      <c r="U74" s="285"/>
      <c r="V74" s="219"/>
      <c r="W74" s="51"/>
      <c r="X74" s="51"/>
      <c r="Y74" s="51"/>
      <c r="Z74" s="62"/>
      <c r="AA74" s="51"/>
      <c r="AB74" s="51"/>
      <c r="AC74" s="84"/>
      <c r="AD74" s="82"/>
      <c r="AE74" s="83"/>
      <c r="AF74" s="85"/>
      <c r="AG74" s="85"/>
      <c r="AH74" s="85"/>
      <c r="AI74" s="85"/>
      <c r="AJ74" s="85"/>
      <c r="AK74" s="85"/>
    </row>
    <row r="75" spans="1:37" ht="13.5" customHeight="1" x14ac:dyDescent="0.3">
      <c r="A75" s="2" t="s">
        <v>63</v>
      </c>
      <c r="B75" s="216"/>
      <c r="C75" s="219"/>
      <c r="D75" s="261"/>
      <c r="E75" s="216"/>
      <c r="F75" s="216"/>
      <c r="G75" s="34" t="s">
        <v>16</v>
      </c>
      <c r="H75" s="18"/>
      <c r="I75" s="12">
        <f>IFERROR(H75/$H$87,"")</f>
        <v>0</v>
      </c>
      <c r="J75" s="63"/>
      <c r="K75" s="64"/>
      <c r="L75" s="13">
        <f t="shared" si="7"/>
        <v>0</v>
      </c>
      <c r="M75" s="14">
        <f>IFERROR(L75/$L$87,"")</f>
        <v>0</v>
      </c>
      <c r="N75" s="110"/>
      <c r="O75" s="33"/>
      <c r="P75" s="7"/>
      <c r="S75" s="264"/>
      <c r="T75" s="282"/>
      <c r="U75" s="285"/>
      <c r="V75" s="219"/>
      <c r="W75" s="51"/>
      <c r="X75" s="51"/>
      <c r="Y75" s="51"/>
      <c r="Z75" s="62"/>
      <c r="AA75" s="51"/>
      <c r="AB75" s="51"/>
      <c r="AC75" s="84"/>
      <c r="AD75" s="82"/>
      <c r="AE75" s="83"/>
      <c r="AF75" s="85"/>
      <c r="AG75" s="85"/>
      <c r="AH75" s="85"/>
      <c r="AI75" s="85"/>
      <c r="AJ75" s="85"/>
      <c r="AK75" s="85"/>
    </row>
    <row r="76" spans="1:37" ht="13.5" customHeight="1" x14ac:dyDescent="0.3">
      <c r="B76" s="216"/>
      <c r="C76" s="219"/>
      <c r="D76" s="261"/>
      <c r="E76" s="216"/>
      <c r="F76" s="216"/>
      <c r="G76" s="2" t="s">
        <v>82</v>
      </c>
      <c r="H76" s="18"/>
      <c r="I76" s="12">
        <f>IFERROR(H76/$H$87,"")</f>
        <v>0</v>
      </c>
      <c r="J76" s="63"/>
      <c r="K76" s="64"/>
      <c r="L76" s="13">
        <f t="shared" si="7"/>
        <v>0</v>
      </c>
      <c r="M76" s="14">
        <f>IFERROR(L76/$L$87,"")</f>
        <v>0</v>
      </c>
      <c r="N76" s="110"/>
      <c r="O76" s="33"/>
      <c r="P76" s="7"/>
      <c r="S76" s="264"/>
      <c r="T76" s="282"/>
      <c r="U76" s="285"/>
      <c r="V76" s="220"/>
      <c r="W76" s="51"/>
      <c r="X76" s="51"/>
      <c r="Y76" s="51"/>
      <c r="Z76" s="51"/>
      <c r="AA76" s="51"/>
      <c r="AB76" s="51"/>
      <c r="AC76" s="84"/>
      <c r="AD76" s="82"/>
      <c r="AE76" s="83"/>
      <c r="AF76" s="85"/>
      <c r="AG76" s="85"/>
      <c r="AH76" s="85"/>
      <c r="AI76" s="85"/>
      <c r="AJ76" s="85"/>
      <c r="AK76" s="85"/>
    </row>
    <row r="77" spans="1:37" ht="13.5" customHeight="1" x14ac:dyDescent="0.3">
      <c r="B77" s="216"/>
      <c r="C77" s="219"/>
      <c r="D77" s="261"/>
      <c r="E77" s="216"/>
      <c r="F77" s="216"/>
      <c r="G77" s="34" t="s">
        <v>86</v>
      </c>
      <c r="H77" s="18"/>
      <c r="I77" s="12">
        <f>IFERROR(H77/$H$87,"")</f>
        <v>0</v>
      </c>
      <c r="J77" s="63"/>
      <c r="K77" s="64"/>
      <c r="L77" s="13">
        <f t="shared" si="7"/>
        <v>0</v>
      </c>
      <c r="M77" s="14">
        <f>IFERROR(L77/$L$87,"")</f>
        <v>0</v>
      </c>
      <c r="N77" s="110"/>
      <c r="O77" s="33"/>
      <c r="P77" s="7"/>
      <c r="S77" s="264"/>
      <c r="T77" s="282"/>
      <c r="U77" s="285"/>
      <c r="V77" s="278" t="s">
        <v>39</v>
      </c>
      <c r="W77" s="279"/>
      <c r="X77" s="279"/>
      <c r="Y77" s="279"/>
      <c r="Z77" s="279"/>
      <c r="AA77" s="279"/>
      <c r="AB77" s="280"/>
      <c r="AC77" s="90">
        <f>SUM(AC61:AC76)</f>
        <v>0</v>
      </c>
      <c r="AD77" s="91">
        <f>SUM(AD61:AD76)</f>
        <v>0</v>
      </c>
      <c r="AE77" s="92">
        <f>SUM(AE61:AE76)</f>
        <v>0</v>
      </c>
      <c r="AF77" s="85"/>
      <c r="AG77" s="85">
        <f>SUM(AG61:AG76)</f>
        <v>0</v>
      </c>
      <c r="AH77" s="85"/>
      <c r="AI77" s="85"/>
      <c r="AJ77" s="85"/>
      <c r="AK77" s="85"/>
    </row>
    <row r="78" spans="1:37" ht="13.5" customHeight="1" x14ac:dyDescent="0.3">
      <c r="B78" s="216"/>
      <c r="C78" s="219"/>
      <c r="D78" s="261"/>
      <c r="E78" s="216"/>
      <c r="F78" s="216"/>
      <c r="G78" s="34" t="s">
        <v>17</v>
      </c>
      <c r="H78" s="18"/>
      <c r="I78" s="12">
        <f>IFERROR(H78/$H$87,"")</f>
        <v>0</v>
      </c>
      <c r="J78" s="63"/>
      <c r="K78" s="64"/>
      <c r="L78" s="13">
        <f t="shared" si="7"/>
        <v>0</v>
      </c>
      <c r="M78" s="14">
        <f>IFERROR(L78/$L$87,"")</f>
        <v>0</v>
      </c>
      <c r="N78" s="110"/>
      <c r="O78" s="33"/>
      <c r="P78" s="7"/>
      <c r="S78" s="264"/>
      <c r="T78" s="282"/>
      <c r="U78" s="285"/>
      <c r="V78" s="218" t="s">
        <v>102</v>
      </c>
      <c r="W78" s="50"/>
      <c r="X78" s="44"/>
      <c r="Y78" s="51"/>
      <c r="Z78" s="51"/>
      <c r="AA78" s="51"/>
      <c r="AB78" s="51"/>
      <c r="AC78" s="84"/>
      <c r="AD78" s="82"/>
      <c r="AE78" s="83"/>
      <c r="AF78" s="85"/>
      <c r="AG78" s="85"/>
      <c r="AH78" s="85"/>
      <c r="AI78" s="85"/>
      <c r="AJ78" s="85"/>
      <c r="AK78" s="85"/>
    </row>
    <row r="79" spans="1:37" ht="13.5" customHeight="1" x14ac:dyDescent="0.3">
      <c r="B79" s="216"/>
      <c r="C79" s="219"/>
      <c r="D79" s="261"/>
      <c r="E79" s="216"/>
      <c r="F79" s="217"/>
      <c r="G79" s="34" t="s">
        <v>89</v>
      </c>
      <c r="H79" s="18"/>
      <c r="I79" s="12">
        <f>IFERROR(H79/$H$87,"")</f>
        <v>0</v>
      </c>
      <c r="J79" s="63"/>
      <c r="K79" s="64"/>
      <c r="L79" s="13">
        <f t="shared" si="7"/>
        <v>0</v>
      </c>
      <c r="M79" s="14">
        <f>IFERROR(L79/$L$87,"")</f>
        <v>0</v>
      </c>
      <c r="N79" s="110"/>
      <c r="O79" s="33"/>
      <c r="P79" s="7"/>
      <c r="S79" s="264"/>
      <c r="T79" s="282"/>
      <c r="U79" s="285"/>
      <c r="V79" s="219"/>
      <c r="W79" s="50"/>
      <c r="X79" s="44"/>
      <c r="Y79" s="51"/>
      <c r="Z79" s="51"/>
      <c r="AA79" s="51"/>
      <c r="AB79" s="51"/>
      <c r="AC79" s="84"/>
      <c r="AD79" s="82"/>
      <c r="AE79" s="83"/>
      <c r="AF79" s="85"/>
      <c r="AG79" s="85"/>
      <c r="AH79" s="85"/>
      <c r="AI79" s="85"/>
      <c r="AJ79" s="85"/>
      <c r="AK79" s="85"/>
    </row>
    <row r="80" spans="1:37" ht="13.5" customHeight="1" x14ac:dyDescent="0.3">
      <c r="B80" s="216"/>
      <c r="C80" s="219"/>
      <c r="D80" s="261"/>
      <c r="E80" s="216"/>
      <c r="F80" s="232" t="s">
        <v>127</v>
      </c>
      <c r="G80" s="234"/>
      <c r="H80" s="290">
        <f>SUM(H71:H79)</f>
        <v>55000</v>
      </c>
      <c r="I80" s="291"/>
      <c r="J80" s="292"/>
      <c r="K80" s="293"/>
      <c r="L80" s="290">
        <f>SUM(L71:L79)</f>
        <v>55000</v>
      </c>
      <c r="M80" s="294">
        <f>IFERROR(L80/$L$87,"")</f>
        <v>0.36666666666666664</v>
      </c>
      <c r="N80" s="10">
        <f>IFERROR(L80/L82,"")</f>
        <v>0.36752422318743733</v>
      </c>
      <c r="O80" s="53" t="str">
        <f>IF(N80&lt;0.4,"적절","부적절")</f>
        <v>적절</v>
      </c>
      <c r="P80" s="34" t="s">
        <v>130</v>
      </c>
      <c r="S80" s="264"/>
      <c r="T80" s="282"/>
      <c r="U80" s="285"/>
      <c r="V80" s="219"/>
      <c r="W80" s="50"/>
      <c r="X80" s="44"/>
      <c r="Y80" s="51"/>
      <c r="Z80" s="51"/>
      <c r="AA80" s="51"/>
      <c r="AB80" s="51"/>
      <c r="AC80" s="84"/>
      <c r="AD80" s="82"/>
      <c r="AE80" s="83"/>
      <c r="AF80" s="85"/>
      <c r="AG80" s="85"/>
      <c r="AH80" s="85"/>
      <c r="AI80" s="85"/>
      <c r="AJ80" s="85"/>
      <c r="AK80" s="85"/>
    </row>
    <row r="81" spans="2:37" ht="13.5" customHeight="1" x14ac:dyDescent="0.3">
      <c r="B81" s="216"/>
      <c r="C81" s="219"/>
      <c r="D81" s="261"/>
      <c r="E81" s="217"/>
      <c r="F81" s="34" t="s">
        <v>93</v>
      </c>
      <c r="G81" s="34"/>
      <c r="H81" s="18">
        <v>5000</v>
      </c>
      <c r="I81" s="12">
        <f>IFERROR(H81/$H$87,"")</f>
        <v>4.7619047619047616E-2</v>
      </c>
      <c r="J81" s="63"/>
      <c r="K81" s="64"/>
      <c r="L81" s="13">
        <f t="shared" si="7"/>
        <v>5000</v>
      </c>
      <c r="M81" s="14">
        <f>IFERROR(L81/$L$87,"")</f>
        <v>3.3333333333333333E-2</v>
      </c>
      <c r="N81" s="10">
        <f>IFERROR(H81/L62,"")</f>
        <v>0.14285714285714285</v>
      </c>
      <c r="O81" s="53" t="str">
        <f>IF(N81&lt;0.2,"적절","부적절")</f>
        <v>적절</v>
      </c>
      <c r="P81" s="7" t="s">
        <v>78</v>
      </c>
      <c r="S81" s="264"/>
      <c r="T81" s="282"/>
      <c r="U81" s="285"/>
      <c r="V81" s="219"/>
      <c r="W81" s="50"/>
      <c r="X81" s="44"/>
      <c r="Y81" s="51"/>
      <c r="Z81" s="51"/>
      <c r="AA81" s="51"/>
      <c r="AB81" s="51"/>
      <c r="AC81" s="84"/>
      <c r="AD81" s="82"/>
      <c r="AE81" s="83"/>
      <c r="AF81" s="85"/>
      <c r="AG81" s="85"/>
      <c r="AH81" s="85"/>
      <c r="AI81" s="85"/>
      <c r="AJ81" s="85"/>
      <c r="AK81" s="85"/>
    </row>
    <row r="82" spans="2:37" ht="13.5" customHeight="1" x14ac:dyDescent="0.3">
      <c r="B82" s="216"/>
      <c r="C82" s="219"/>
      <c r="D82" s="261"/>
      <c r="E82" s="232" t="s">
        <v>116</v>
      </c>
      <c r="F82" s="233"/>
      <c r="G82" s="234"/>
      <c r="H82" s="58">
        <f>SUM(H62,H66,H70,H80,H81)</f>
        <v>104650</v>
      </c>
      <c r="I82" s="59">
        <f>IFERROR(H82/$H$87,"")</f>
        <v>0.9966666666666667</v>
      </c>
      <c r="J82" s="65"/>
      <c r="K82" s="64"/>
      <c r="L82" s="9">
        <f>SUM(L62,L66,L70,L80,L81)</f>
        <v>149650</v>
      </c>
      <c r="M82" s="16">
        <f>IFERROR(L82/$L$87,"")</f>
        <v>0.9976666666666667</v>
      </c>
      <c r="N82" s="12"/>
      <c r="O82" s="12"/>
      <c r="P82" s="7"/>
      <c r="S82" s="264"/>
      <c r="T82" s="282"/>
      <c r="U82" s="285"/>
      <c r="V82" s="220"/>
      <c r="W82" s="50"/>
      <c r="X82" s="44"/>
      <c r="Y82" s="51"/>
      <c r="Z82" s="51"/>
      <c r="AA82" s="51"/>
      <c r="AB82" s="51"/>
      <c r="AC82" s="84"/>
      <c r="AD82" s="82"/>
      <c r="AE82" s="83"/>
      <c r="AF82" s="85"/>
      <c r="AG82" s="85"/>
      <c r="AH82" s="85"/>
      <c r="AI82" s="85"/>
      <c r="AJ82" s="85"/>
      <c r="AK82" s="85"/>
    </row>
    <row r="83" spans="2:37" ht="13.5" customHeight="1" x14ac:dyDescent="0.3">
      <c r="B83" s="216"/>
      <c r="C83" s="219"/>
      <c r="D83" s="261"/>
      <c r="E83" s="215" t="s">
        <v>51</v>
      </c>
      <c r="F83" s="76" t="s">
        <v>87</v>
      </c>
      <c r="G83" s="77"/>
      <c r="H83" s="113">
        <v>350</v>
      </c>
      <c r="I83" s="12">
        <f>IFERROR(H83/$H$87,"")</f>
        <v>3.3333333333333335E-3</v>
      </c>
      <c r="J83" s="63"/>
      <c r="K83" s="64"/>
      <c r="L83" s="13">
        <f t="shared" si="7"/>
        <v>350</v>
      </c>
      <c r="M83" s="14">
        <f>IFERROR(L83/$L$87,"")</f>
        <v>2.3333333333333335E-3</v>
      </c>
      <c r="N83" s="110"/>
      <c r="O83" s="33"/>
      <c r="P83" s="7"/>
      <c r="S83" s="265"/>
      <c r="T83" s="283"/>
      <c r="U83" s="286"/>
      <c r="V83" s="266" t="s">
        <v>39</v>
      </c>
      <c r="W83" s="267"/>
      <c r="X83" s="267"/>
      <c r="Y83" s="267"/>
      <c r="Z83" s="267"/>
      <c r="AA83" s="267"/>
      <c r="AB83" s="268"/>
      <c r="AC83" s="91">
        <f>SUM(AC78:AC82)</f>
        <v>0</v>
      </c>
      <c r="AD83" s="91">
        <f>SUM(AD78:AD82)</f>
        <v>0</v>
      </c>
      <c r="AE83" s="92">
        <f>SUM(AE78:AE82)</f>
        <v>0</v>
      </c>
      <c r="AF83" s="85"/>
      <c r="AG83" s="85"/>
      <c r="AH83" s="85"/>
      <c r="AI83" s="85"/>
      <c r="AJ83" s="85"/>
      <c r="AK83" s="85"/>
    </row>
    <row r="84" spans="2:37" ht="14.1" customHeight="1" x14ac:dyDescent="0.3">
      <c r="B84" s="216"/>
      <c r="C84" s="219"/>
      <c r="D84" s="261"/>
      <c r="E84" s="216"/>
      <c r="F84" s="74" t="s">
        <v>90</v>
      </c>
      <c r="G84" s="75"/>
      <c r="H84" s="18"/>
      <c r="I84" s="12">
        <f>IFERROR(H84/$H$87,"")</f>
        <v>0</v>
      </c>
      <c r="J84" s="63"/>
      <c r="K84" s="64"/>
      <c r="L84" s="13">
        <f t="shared" si="7"/>
        <v>0</v>
      </c>
      <c r="M84" s="14">
        <f>IFERROR(L84/$L$87,"")</f>
        <v>0</v>
      </c>
      <c r="N84" s="110"/>
      <c r="O84" s="33"/>
      <c r="P84" s="7"/>
      <c r="S84" s="269" t="s">
        <v>67</v>
      </c>
      <c r="T84" s="270"/>
      <c r="U84" s="270"/>
      <c r="V84" s="270"/>
      <c r="W84" s="270"/>
      <c r="X84" s="270"/>
      <c r="Y84" s="270"/>
      <c r="Z84" s="270"/>
      <c r="AA84" s="270"/>
      <c r="AB84" s="271"/>
      <c r="AC84" s="93">
        <f>AC77+AC83</f>
        <v>0</v>
      </c>
      <c r="AD84" s="93">
        <f>AD77+AD83</f>
        <v>0</v>
      </c>
      <c r="AE84" s="94">
        <f>AE77+AE83</f>
        <v>0</v>
      </c>
      <c r="AF84" s="85"/>
      <c r="AG84" s="85"/>
      <c r="AH84" s="85"/>
      <c r="AI84" s="85"/>
      <c r="AJ84" s="85"/>
      <c r="AK84" s="85"/>
    </row>
    <row r="85" spans="2:37" ht="14.1" customHeight="1" x14ac:dyDescent="0.3">
      <c r="B85" s="216"/>
      <c r="C85" s="219"/>
      <c r="D85" s="261"/>
      <c r="E85" s="216"/>
      <c r="F85" s="74" t="s">
        <v>96</v>
      </c>
      <c r="G85" s="75"/>
      <c r="H85" s="18"/>
      <c r="I85" s="12">
        <f>IFERROR(H85/$H$87,"")</f>
        <v>0</v>
      </c>
      <c r="J85" s="63"/>
      <c r="K85" s="64"/>
      <c r="L85" s="13">
        <f t="shared" si="7"/>
        <v>0</v>
      </c>
      <c r="M85" s="14">
        <f>IFERROR(L85/$L$87,"")</f>
        <v>0</v>
      </c>
      <c r="N85" s="110"/>
      <c r="O85" s="33"/>
      <c r="P85" s="7"/>
      <c r="AF85" s="88"/>
      <c r="AG85" s="88"/>
      <c r="AH85" s="88"/>
      <c r="AI85" s="88"/>
    </row>
    <row r="86" spans="2:37" ht="12.75" customHeight="1" x14ac:dyDescent="0.3">
      <c r="B86" s="217"/>
      <c r="C86" s="220"/>
      <c r="D86" s="262"/>
      <c r="E86" s="272" t="s">
        <v>71</v>
      </c>
      <c r="F86" s="273"/>
      <c r="G86" s="274"/>
      <c r="H86" s="9">
        <f>SUM(H83:H85)</f>
        <v>350</v>
      </c>
      <c r="I86" s="59">
        <f>IFERROR(H86/$H$87,"")</f>
        <v>3.3333333333333335E-3</v>
      </c>
      <c r="J86" s="9">
        <f>SUM(J83:J85)</f>
        <v>0</v>
      </c>
      <c r="K86" s="15">
        <f>IFERROR(J86/J87,"")</f>
        <v>0</v>
      </c>
      <c r="L86" s="9">
        <f>SUM(L83:L85)</f>
        <v>350</v>
      </c>
      <c r="M86" s="16">
        <f>IFERROR(L86/$L$87,"")</f>
        <v>2.3333333333333335E-3</v>
      </c>
      <c r="N86" s="10">
        <f>IFERROR(L86/L82,"")</f>
        <v>2.3387905111927833E-3</v>
      </c>
      <c r="O86" s="53" t="str">
        <f>IF(N86&lt;0.1,"적절","부적절")</f>
        <v>적절</v>
      </c>
      <c r="P86" s="7" t="s">
        <v>37</v>
      </c>
    </row>
    <row r="87" spans="2:37" ht="12.75" customHeight="1" x14ac:dyDescent="0.3">
      <c r="B87" s="69"/>
      <c r="C87" s="69"/>
      <c r="D87" s="69"/>
      <c r="E87" s="69"/>
      <c r="F87" s="232" t="s">
        <v>42</v>
      </c>
      <c r="G87" s="234"/>
      <c r="H87" s="9">
        <f>H82+H86</f>
        <v>105000</v>
      </c>
      <c r="I87" s="15">
        <f>IFERROR(H87/L87,"")</f>
        <v>0.7</v>
      </c>
      <c r="J87" s="9">
        <f>SUM(J62:J86)</f>
        <v>55000</v>
      </c>
      <c r="K87" s="15">
        <f>IFERROR(J87/L87,"")</f>
        <v>0.36666666666666664</v>
      </c>
      <c r="L87" s="9">
        <f>L82+L86</f>
        <v>150000</v>
      </c>
      <c r="M87" s="16">
        <f>IFERROR(L87/$L$87,"")</f>
        <v>1</v>
      </c>
      <c r="N87" s="110"/>
      <c r="O87" s="33"/>
      <c r="P87" s="7"/>
    </row>
    <row r="88" spans="2:37" ht="12.75" customHeight="1" x14ac:dyDescent="0.3">
      <c r="H88" s="28"/>
      <c r="I88" s="29"/>
      <c r="J88" s="28"/>
      <c r="K88" s="29"/>
      <c r="L88" s="30"/>
      <c r="M88" s="31"/>
    </row>
    <row r="89" spans="2:37" ht="24.75" customHeight="1" thickBot="1" x14ac:dyDescent="0.35">
      <c r="B89" s="226" t="s">
        <v>41</v>
      </c>
      <c r="C89" s="226" t="s">
        <v>52</v>
      </c>
      <c r="D89" s="226" t="s">
        <v>56</v>
      </c>
      <c r="E89" s="226" t="s">
        <v>49</v>
      </c>
      <c r="F89" s="228" t="s">
        <v>47</v>
      </c>
      <c r="G89" s="229"/>
      <c r="H89" s="235" t="s">
        <v>45</v>
      </c>
      <c r="I89" s="236"/>
      <c r="J89" s="235" t="s">
        <v>44</v>
      </c>
      <c r="K89" s="236"/>
      <c r="L89" s="235" t="s">
        <v>48</v>
      </c>
      <c r="M89" s="236"/>
      <c r="N89" s="209" t="s">
        <v>36</v>
      </c>
      <c r="O89" s="209"/>
      <c r="P89" s="209"/>
    </row>
    <row r="90" spans="2:37" ht="31.15" customHeight="1" x14ac:dyDescent="0.3">
      <c r="B90" s="227"/>
      <c r="C90" s="227"/>
      <c r="D90" s="227"/>
      <c r="E90" s="227"/>
      <c r="F90" s="230"/>
      <c r="G90" s="231"/>
      <c r="H90" s="164" t="s">
        <v>9</v>
      </c>
      <c r="I90" s="164" t="s">
        <v>8</v>
      </c>
      <c r="J90" s="164" t="s">
        <v>6</v>
      </c>
      <c r="K90" s="164" t="s">
        <v>10</v>
      </c>
      <c r="L90" s="164" t="s">
        <v>4</v>
      </c>
      <c r="M90" s="164" t="s">
        <v>7</v>
      </c>
      <c r="N90" s="209"/>
      <c r="O90" s="209"/>
      <c r="P90" s="209"/>
      <c r="S90" s="243" t="s">
        <v>49</v>
      </c>
      <c r="T90" s="244"/>
      <c r="U90" s="245"/>
      <c r="V90" s="252" t="s">
        <v>113</v>
      </c>
      <c r="W90" s="252" t="s">
        <v>60</v>
      </c>
      <c r="X90" s="252" t="s">
        <v>117</v>
      </c>
      <c r="Y90" s="252" t="s">
        <v>55</v>
      </c>
      <c r="Z90" s="165" t="s">
        <v>106</v>
      </c>
      <c r="AA90" s="165" t="s">
        <v>104</v>
      </c>
      <c r="AB90" s="165" t="s">
        <v>109</v>
      </c>
      <c r="AC90" s="255" t="s">
        <v>85</v>
      </c>
      <c r="AD90" s="244"/>
      <c r="AE90" s="256"/>
    </row>
    <row r="91" spans="2:37" ht="14.1" customHeight="1" x14ac:dyDescent="0.3">
      <c r="B91" s="215">
        <v>2</v>
      </c>
      <c r="C91" s="218" t="s">
        <v>131</v>
      </c>
      <c r="D91" s="260"/>
      <c r="E91" s="215" t="s">
        <v>50</v>
      </c>
      <c r="F91" s="218" t="s">
        <v>57</v>
      </c>
      <c r="G91" s="71" t="s">
        <v>94</v>
      </c>
      <c r="H91" s="18"/>
      <c r="I91" s="12">
        <f>IFERROR(H91/$H$87,"")</f>
        <v>0</v>
      </c>
      <c r="J91" s="18">
        <v>35000</v>
      </c>
      <c r="K91" s="12">
        <f>IFERROR(J91/$J$87,"")</f>
        <v>0.63636363636363635</v>
      </c>
      <c r="L91" s="13">
        <f>H91+J91</f>
        <v>35000</v>
      </c>
      <c r="M91" s="14">
        <f>IFERROR(L91/$L$87,"")</f>
        <v>0.23333333333333334</v>
      </c>
      <c r="N91" s="12"/>
      <c r="O91" s="12"/>
      <c r="P91" s="34"/>
      <c r="S91" s="246"/>
      <c r="T91" s="247"/>
      <c r="U91" s="248"/>
      <c r="V91" s="253"/>
      <c r="W91" s="253"/>
      <c r="X91" s="253"/>
      <c r="Y91" s="253"/>
      <c r="Z91" s="166" t="s">
        <v>119</v>
      </c>
      <c r="AA91" s="166" t="s">
        <v>72</v>
      </c>
      <c r="AB91" s="166" t="s">
        <v>68</v>
      </c>
      <c r="AC91" s="257"/>
      <c r="AD91" s="258"/>
      <c r="AE91" s="259"/>
    </row>
    <row r="92" spans="2:37" ht="14.1" customHeight="1" thickBot="1" x14ac:dyDescent="0.35">
      <c r="B92" s="216"/>
      <c r="C92" s="219"/>
      <c r="D92" s="261"/>
      <c r="E92" s="216"/>
      <c r="F92" s="219"/>
      <c r="G92" s="71" t="s">
        <v>114</v>
      </c>
      <c r="H92" s="18"/>
      <c r="I92" s="12">
        <f>IFERROR(H92/$H$87,"")</f>
        <v>0</v>
      </c>
      <c r="J92" s="18"/>
      <c r="K92" s="12">
        <f>IFERROR(J92/$J$87,"")</f>
        <v>0</v>
      </c>
      <c r="L92" s="13">
        <f t="shared" ref="L92:L93" si="9">H92+J92</f>
        <v>0</v>
      </c>
      <c r="M92" s="14">
        <f>IFERROR(L92/$L$87,"")</f>
        <v>0</v>
      </c>
      <c r="N92" s="33"/>
      <c r="O92" s="33"/>
      <c r="P92" s="34"/>
      <c r="S92" s="249"/>
      <c r="T92" s="250"/>
      <c r="U92" s="251"/>
      <c r="V92" s="254"/>
      <c r="W92" s="254"/>
      <c r="X92" s="254"/>
      <c r="Y92" s="254"/>
      <c r="Z92" s="167" t="s">
        <v>64</v>
      </c>
      <c r="AA92" s="167" t="s">
        <v>73</v>
      </c>
      <c r="AB92" s="167" t="s">
        <v>65</v>
      </c>
      <c r="AC92" s="48" t="s">
        <v>45</v>
      </c>
      <c r="AD92" s="48" t="s">
        <v>44</v>
      </c>
      <c r="AE92" s="49" t="s">
        <v>53</v>
      </c>
      <c r="AF92" s="85"/>
      <c r="AG92" s="85"/>
      <c r="AH92" s="85"/>
      <c r="AI92" s="85"/>
      <c r="AJ92" s="85"/>
      <c r="AK92" s="85"/>
    </row>
    <row r="93" spans="2:37" ht="14.1" customHeight="1" thickTop="1" x14ac:dyDescent="0.3">
      <c r="B93" s="216"/>
      <c r="C93" s="219"/>
      <c r="D93" s="261"/>
      <c r="E93" s="216"/>
      <c r="F93" s="220"/>
      <c r="G93" s="34" t="s">
        <v>100</v>
      </c>
      <c r="H93" s="18"/>
      <c r="I93" s="12">
        <f>IFERROR(H93/$H$87,"")</f>
        <v>0</v>
      </c>
      <c r="J93" s="18"/>
      <c r="K93" s="12">
        <f>IFERROR(J93/$J$87,"")</f>
        <v>0</v>
      </c>
      <c r="L93" s="13">
        <f t="shared" si="9"/>
        <v>0</v>
      </c>
      <c r="M93" s="14">
        <f>IFERROR(L93/$L$87,"")</f>
        <v>0</v>
      </c>
      <c r="N93" s="33"/>
      <c r="O93" s="33"/>
      <c r="P93" s="34"/>
      <c r="S93" s="263" t="s">
        <v>31</v>
      </c>
      <c r="T93" s="281">
        <f>D91</f>
        <v>0</v>
      </c>
      <c r="U93" s="284" t="s">
        <v>57</v>
      </c>
      <c r="V93" s="275" t="s">
        <v>115</v>
      </c>
      <c r="W93" s="45" t="s">
        <v>121</v>
      </c>
      <c r="X93" s="46"/>
      <c r="Y93" s="45"/>
      <c r="Z93" s="47"/>
      <c r="AA93" s="45"/>
      <c r="AB93" s="45"/>
      <c r="AC93" s="81"/>
      <c r="AD93" s="81"/>
      <c r="AE93" s="89"/>
      <c r="AF93" s="85"/>
      <c r="AG93" s="85">
        <f>Z93*AA93%*AB93</f>
        <v>0</v>
      </c>
      <c r="AH93" s="85"/>
      <c r="AI93" s="85"/>
      <c r="AJ93" s="85"/>
      <c r="AK93" s="85"/>
    </row>
    <row r="94" spans="2:37" ht="14.1" customHeight="1" x14ac:dyDescent="0.3">
      <c r="B94" s="216"/>
      <c r="C94" s="219"/>
      <c r="D94" s="261"/>
      <c r="E94" s="216"/>
      <c r="F94" s="232" t="s">
        <v>32</v>
      </c>
      <c r="G94" s="234"/>
      <c r="H94" s="9">
        <f>SUM(H91:H93)</f>
        <v>0</v>
      </c>
      <c r="I94" s="15">
        <f>IFERROR(H94/$H$87,"")</f>
        <v>0</v>
      </c>
      <c r="J94" s="9">
        <f>SUM(J91:J93)</f>
        <v>35000</v>
      </c>
      <c r="K94" s="15">
        <f>IFERROR(J94/$J$87,"")</f>
        <v>0.63636363636363635</v>
      </c>
      <c r="L94" s="9">
        <f>SUM(L91:L93)</f>
        <v>35000</v>
      </c>
      <c r="M94" s="16">
        <f>IFERROR(L94/$L$87,"")</f>
        <v>0.23333333333333334</v>
      </c>
      <c r="N94" s="33"/>
      <c r="O94" s="33"/>
      <c r="P94" s="66" t="s">
        <v>38</v>
      </c>
      <c r="S94" s="264"/>
      <c r="T94" s="282"/>
      <c r="U94" s="285"/>
      <c r="V94" s="276"/>
      <c r="W94" s="39" t="s">
        <v>122</v>
      </c>
      <c r="X94" s="43"/>
      <c r="Y94" s="39"/>
      <c r="Z94" s="38"/>
      <c r="AA94" s="39"/>
      <c r="AB94" s="39"/>
      <c r="AC94" s="82"/>
      <c r="AD94" s="82"/>
      <c r="AE94" s="83"/>
      <c r="AF94" s="85"/>
      <c r="AG94" s="85">
        <f t="shared" ref="AG94:AG95" si="10">Z94*AA94%*AB94</f>
        <v>0</v>
      </c>
      <c r="AH94" s="85"/>
      <c r="AI94" s="85"/>
      <c r="AJ94" s="85"/>
      <c r="AK94" s="85"/>
    </row>
    <row r="95" spans="2:37" ht="14.1" customHeight="1" x14ac:dyDescent="0.3">
      <c r="B95" s="216"/>
      <c r="C95" s="219"/>
      <c r="D95" s="261"/>
      <c r="E95" s="216"/>
      <c r="F95" s="215" t="s">
        <v>15</v>
      </c>
      <c r="G95" s="34"/>
      <c r="H95" s="18"/>
      <c r="I95" s="12">
        <f>IFERROR(H95/$H$87,"")</f>
        <v>0</v>
      </c>
      <c r="J95" s="18">
        <v>10000</v>
      </c>
      <c r="K95" s="12">
        <f>IFERROR(J95/$J$87,"")</f>
        <v>0.18181818181818182</v>
      </c>
      <c r="L95" s="13">
        <f t="shared" ref="L95:L97" si="11">H95+J95</f>
        <v>10000</v>
      </c>
      <c r="M95" s="14">
        <f>IFERROR(L95/$L$87,"")</f>
        <v>6.6666666666666666E-2</v>
      </c>
      <c r="N95" s="110"/>
      <c r="O95" s="33"/>
      <c r="P95" s="34"/>
      <c r="S95" s="264"/>
      <c r="T95" s="282"/>
      <c r="U95" s="285"/>
      <c r="V95" s="276"/>
      <c r="W95" s="39" t="s">
        <v>123</v>
      </c>
      <c r="X95" s="43"/>
      <c r="Y95" s="39"/>
      <c r="Z95" s="38"/>
      <c r="AA95" s="39"/>
      <c r="AB95" s="39"/>
      <c r="AC95" s="82"/>
      <c r="AD95" s="82"/>
      <c r="AE95" s="83"/>
      <c r="AF95" s="85"/>
      <c r="AG95" s="85">
        <f t="shared" si="10"/>
        <v>0</v>
      </c>
      <c r="AH95" s="85"/>
      <c r="AI95" s="85"/>
      <c r="AJ95" s="85"/>
      <c r="AK95" s="85"/>
    </row>
    <row r="96" spans="2:37" ht="14.1" customHeight="1" x14ac:dyDescent="0.3">
      <c r="B96" s="216"/>
      <c r="C96" s="219"/>
      <c r="D96" s="261"/>
      <c r="E96" s="216"/>
      <c r="F96" s="216"/>
      <c r="G96" s="34"/>
      <c r="H96" s="18"/>
      <c r="I96" s="12"/>
      <c r="J96" s="18"/>
      <c r="K96" s="12"/>
      <c r="L96" s="13">
        <f t="shared" si="11"/>
        <v>0</v>
      </c>
      <c r="M96" s="14"/>
      <c r="N96" s="110"/>
      <c r="O96" s="33"/>
      <c r="P96" s="34"/>
      <c r="S96" s="264"/>
      <c r="T96" s="282"/>
      <c r="U96" s="285"/>
      <c r="V96" s="276"/>
      <c r="W96" s="39"/>
      <c r="X96" s="43"/>
      <c r="Y96" s="39"/>
      <c r="Z96" s="38"/>
      <c r="AA96" s="39"/>
      <c r="AB96" s="39"/>
      <c r="AC96" s="82"/>
      <c r="AD96" s="82"/>
      <c r="AE96" s="83"/>
      <c r="AF96" s="85"/>
      <c r="AG96" s="85"/>
      <c r="AH96" s="85"/>
      <c r="AI96" s="85"/>
      <c r="AJ96" s="85"/>
      <c r="AK96" s="85"/>
    </row>
    <row r="97" spans="1:37" ht="14.1" customHeight="1" x14ac:dyDescent="0.3">
      <c r="B97" s="216"/>
      <c r="C97" s="219"/>
      <c r="D97" s="261"/>
      <c r="E97" s="216"/>
      <c r="F97" s="217"/>
      <c r="G97" s="34"/>
      <c r="H97" s="18"/>
      <c r="I97" s="12"/>
      <c r="J97" s="18"/>
      <c r="K97" s="12"/>
      <c r="L97" s="13">
        <f t="shared" si="11"/>
        <v>0</v>
      </c>
      <c r="M97" s="14"/>
      <c r="N97" s="110"/>
      <c r="O97" s="33"/>
      <c r="P97" s="34"/>
      <c r="S97" s="264"/>
      <c r="T97" s="282"/>
      <c r="U97" s="285"/>
      <c r="V97" s="276"/>
      <c r="W97" s="39"/>
      <c r="X97" s="43"/>
      <c r="Y97" s="39"/>
      <c r="Z97" s="38"/>
      <c r="AA97" s="39"/>
      <c r="AB97" s="39"/>
      <c r="AC97" s="82"/>
      <c r="AD97" s="82"/>
      <c r="AE97" s="83"/>
      <c r="AF97" s="85"/>
      <c r="AG97" s="85"/>
      <c r="AH97" s="85"/>
      <c r="AI97" s="85"/>
      <c r="AJ97" s="85"/>
      <c r="AK97" s="85"/>
    </row>
    <row r="98" spans="1:37" ht="14.1" customHeight="1" x14ac:dyDescent="0.3">
      <c r="B98" s="216"/>
      <c r="C98" s="219"/>
      <c r="D98" s="261"/>
      <c r="E98" s="216"/>
      <c r="F98" s="232" t="s">
        <v>128</v>
      </c>
      <c r="G98" s="234"/>
      <c r="H98" s="9">
        <f>SUM(H95:H97)</f>
        <v>0</v>
      </c>
      <c r="I98" s="15"/>
      <c r="J98" s="9">
        <f>SUM(J95:J97)</f>
        <v>10000</v>
      </c>
      <c r="K98" s="15"/>
      <c r="L98" s="9">
        <f>SUM(L95:L97)</f>
        <v>10000</v>
      </c>
      <c r="M98" s="16"/>
      <c r="N98" s="110"/>
      <c r="O98" s="33"/>
      <c r="P98" s="34"/>
      <c r="S98" s="264"/>
      <c r="T98" s="282"/>
      <c r="U98" s="285"/>
      <c r="V98" s="276"/>
      <c r="W98" s="39"/>
      <c r="X98" s="43"/>
      <c r="Y98" s="39"/>
      <c r="Z98" s="38"/>
      <c r="AA98" s="39"/>
      <c r="AB98" s="39"/>
      <c r="AC98" s="82"/>
      <c r="AD98" s="82"/>
      <c r="AE98" s="83"/>
      <c r="AF98" s="85"/>
      <c r="AG98" s="85"/>
      <c r="AH98" s="85"/>
      <c r="AI98" s="85"/>
      <c r="AJ98" s="85"/>
      <c r="AK98" s="85"/>
    </row>
    <row r="99" spans="1:37" ht="14.1" customHeight="1" x14ac:dyDescent="0.3">
      <c r="B99" s="216"/>
      <c r="C99" s="219"/>
      <c r="D99" s="261"/>
      <c r="E99" s="216"/>
      <c r="F99" s="215" t="s">
        <v>91</v>
      </c>
      <c r="G99" s="34"/>
      <c r="H99" s="18">
        <f>45000-350</f>
        <v>44650</v>
      </c>
      <c r="I99" s="12">
        <f>IFERROR(H99/$H$87,"")</f>
        <v>0.42523809523809525</v>
      </c>
      <c r="J99" s="18"/>
      <c r="K99" s="12">
        <f>IFERROR(J99/$J$87,"")</f>
        <v>0</v>
      </c>
      <c r="L99" s="13">
        <f t="shared" ref="L99:L101" si="12">H99+J99</f>
        <v>44650</v>
      </c>
      <c r="M99" s="14">
        <f>IFERROR(L99/$L$87,"")</f>
        <v>0.29766666666666669</v>
      </c>
      <c r="N99" s="110"/>
      <c r="O99" s="33"/>
      <c r="P99" s="34"/>
      <c r="S99" s="264"/>
      <c r="T99" s="282"/>
      <c r="U99" s="285"/>
      <c r="V99" s="276"/>
      <c r="W99" s="39" t="s">
        <v>124</v>
      </c>
      <c r="X99" s="43"/>
      <c r="Y99" s="39"/>
      <c r="Z99" s="38"/>
      <c r="AA99" s="39"/>
      <c r="AB99" s="39"/>
      <c r="AC99" s="82"/>
      <c r="AD99" s="82"/>
      <c r="AE99" s="83"/>
      <c r="AF99" s="85"/>
      <c r="AG99" s="85">
        <f t="shared" ref="AG99" si="13">Z99*AA99%*AB99</f>
        <v>0</v>
      </c>
      <c r="AH99" s="85"/>
      <c r="AI99" s="85"/>
      <c r="AJ99" s="85"/>
      <c r="AK99" s="85"/>
    </row>
    <row r="100" spans="1:37" ht="14.1" customHeight="1" x14ac:dyDescent="0.3">
      <c r="B100" s="216"/>
      <c r="C100" s="219"/>
      <c r="D100" s="261"/>
      <c r="E100" s="216"/>
      <c r="F100" s="216"/>
      <c r="G100" s="34"/>
      <c r="H100" s="18"/>
      <c r="I100" s="12"/>
      <c r="J100" s="18"/>
      <c r="K100" s="12"/>
      <c r="L100" s="13">
        <f t="shared" si="12"/>
        <v>0</v>
      </c>
      <c r="M100" s="14"/>
      <c r="N100" s="110"/>
      <c r="O100" s="33"/>
      <c r="P100" s="34"/>
      <c r="S100" s="264"/>
      <c r="T100" s="282"/>
      <c r="U100" s="285"/>
      <c r="V100" s="276"/>
      <c r="W100" s="39"/>
      <c r="X100" s="43"/>
      <c r="Y100" s="39"/>
      <c r="Z100" s="38"/>
      <c r="AA100" s="39"/>
      <c r="AB100" s="39"/>
      <c r="AC100" s="82"/>
      <c r="AD100" s="82"/>
      <c r="AE100" s="83"/>
      <c r="AF100" s="85"/>
      <c r="AG100" s="85"/>
      <c r="AH100" s="85"/>
      <c r="AI100" s="85"/>
      <c r="AJ100" s="85"/>
      <c r="AK100" s="85"/>
    </row>
    <row r="101" spans="1:37" ht="14.1" customHeight="1" x14ac:dyDescent="0.3">
      <c r="B101" s="216"/>
      <c r="C101" s="219"/>
      <c r="D101" s="261"/>
      <c r="E101" s="216"/>
      <c r="F101" s="217"/>
      <c r="G101" s="34"/>
      <c r="H101" s="18"/>
      <c r="I101" s="12"/>
      <c r="J101" s="18"/>
      <c r="K101" s="12"/>
      <c r="L101" s="13">
        <f t="shared" si="12"/>
        <v>0</v>
      </c>
      <c r="M101" s="14"/>
      <c r="N101" s="110"/>
      <c r="O101" s="33"/>
      <c r="P101" s="34"/>
      <c r="S101" s="264"/>
      <c r="T101" s="282"/>
      <c r="U101" s="285"/>
      <c r="V101" s="276"/>
      <c r="W101" s="39"/>
      <c r="X101" s="43"/>
      <c r="Y101" s="39"/>
      <c r="Z101" s="38"/>
      <c r="AA101" s="39"/>
      <c r="AB101" s="39"/>
      <c r="AC101" s="82"/>
      <c r="AD101" s="82"/>
      <c r="AE101" s="83"/>
      <c r="AF101" s="85"/>
      <c r="AG101" s="85"/>
      <c r="AH101" s="85"/>
      <c r="AI101" s="85"/>
      <c r="AJ101" s="85"/>
      <c r="AK101" s="85"/>
    </row>
    <row r="102" spans="1:37" ht="14.1" customHeight="1" x14ac:dyDescent="0.3">
      <c r="B102" s="216"/>
      <c r="C102" s="219"/>
      <c r="D102" s="261"/>
      <c r="E102" s="216"/>
      <c r="F102" s="232" t="s">
        <v>129</v>
      </c>
      <c r="G102" s="234"/>
      <c r="H102" s="9">
        <f>SUM(H99:H101)</f>
        <v>44650</v>
      </c>
      <c r="I102" s="15"/>
      <c r="J102" s="9">
        <f>SUM(J99:J101)</f>
        <v>0</v>
      </c>
      <c r="K102" s="15"/>
      <c r="L102" s="9">
        <f>SUM(L99:L101)</f>
        <v>44650</v>
      </c>
      <c r="M102" s="16"/>
      <c r="N102" s="110"/>
      <c r="O102" s="33"/>
      <c r="P102" s="34"/>
      <c r="S102" s="264"/>
      <c r="T102" s="282"/>
      <c r="U102" s="285"/>
      <c r="V102" s="276"/>
      <c r="W102" s="39"/>
      <c r="X102" s="43"/>
      <c r="Y102" s="39"/>
      <c r="Z102" s="38"/>
      <c r="AA102" s="39"/>
      <c r="AB102" s="39"/>
      <c r="AC102" s="82"/>
      <c r="AD102" s="82"/>
      <c r="AE102" s="83"/>
      <c r="AF102" s="85"/>
      <c r="AG102" s="85"/>
      <c r="AH102" s="85"/>
      <c r="AI102" s="85"/>
      <c r="AJ102" s="85"/>
      <c r="AK102" s="85"/>
    </row>
    <row r="103" spans="1:37" ht="14.1" customHeight="1" x14ac:dyDescent="0.3">
      <c r="B103" s="216"/>
      <c r="C103" s="219"/>
      <c r="D103" s="261"/>
      <c r="E103" s="216"/>
      <c r="F103" s="215" t="s">
        <v>97</v>
      </c>
      <c r="G103" s="34" t="s">
        <v>14</v>
      </c>
      <c r="H103" s="18"/>
      <c r="I103" s="12">
        <f>IFERROR(H103/$H$87,"")</f>
        <v>0</v>
      </c>
      <c r="J103" s="63"/>
      <c r="K103" s="64"/>
      <c r="L103" s="13">
        <f t="shared" ref="L103:L111" si="14">H103+J103</f>
        <v>0</v>
      </c>
      <c r="M103" s="14">
        <f>IFERROR(L103/$L$87,"")</f>
        <v>0</v>
      </c>
      <c r="N103" s="110"/>
      <c r="O103" s="33"/>
      <c r="P103" s="34"/>
      <c r="S103" s="264"/>
      <c r="T103" s="282"/>
      <c r="U103" s="285"/>
      <c r="V103" s="276"/>
      <c r="W103" s="39"/>
      <c r="X103" s="43"/>
      <c r="Y103" s="39"/>
      <c r="Z103" s="38"/>
      <c r="AA103" s="39"/>
      <c r="AB103" s="39"/>
      <c r="AC103" s="82"/>
      <c r="AD103" s="82"/>
      <c r="AE103" s="83"/>
      <c r="AF103" s="85"/>
      <c r="AG103" s="85"/>
      <c r="AH103" s="85"/>
      <c r="AI103" s="85"/>
      <c r="AJ103" s="85"/>
      <c r="AK103" s="85"/>
    </row>
    <row r="104" spans="1:37" ht="14.1" customHeight="1" x14ac:dyDescent="0.3">
      <c r="B104" s="216"/>
      <c r="C104" s="219"/>
      <c r="D104" s="261"/>
      <c r="E104" s="216"/>
      <c r="F104" s="216"/>
      <c r="G104" s="34" t="s">
        <v>12</v>
      </c>
      <c r="H104" s="18">
        <v>55000</v>
      </c>
      <c r="I104" s="12">
        <f>IFERROR(H104/$H$87,"")</f>
        <v>0.52380952380952384</v>
      </c>
      <c r="J104" s="63"/>
      <c r="K104" s="64"/>
      <c r="L104" s="13">
        <f t="shared" si="14"/>
        <v>55000</v>
      </c>
      <c r="M104" s="14">
        <f>IFERROR(L104/$L$87,"")</f>
        <v>0.36666666666666664</v>
      </c>
      <c r="N104" s="12"/>
      <c r="O104" s="295"/>
      <c r="P104" s="34"/>
      <c r="S104" s="264"/>
      <c r="T104" s="282"/>
      <c r="U104" s="285"/>
      <c r="V104" s="277"/>
      <c r="W104" s="60"/>
      <c r="X104" s="61"/>
      <c r="Y104" s="60"/>
      <c r="Z104" s="60"/>
      <c r="AA104" s="60"/>
      <c r="AB104" s="60"/>
      <c r="AC104" s="82"/>
      <c r="AD104" s="82"/>
      <c r="AE104" s="83"/>
      <c r="AF104" s="85"/>
      <c r="AG104" s="85"/>
      <c r="AH104" s="85"/>
      <c r="AI104" s="85"/>
      <c r="AJ104" s="85"/>
      <c r="AK104" s="85"/>
    </row>
    <row r="105" spans="1:37" ht="13.5" customHeight="1" x14ac:dyDescent="0.3">
      <c r="B105" s="216"/>
      <c r="C105" s="219"/>
      <c r="D105" s="261"/>
      <c r="E105" s="216"/>
      <c r="F105" s="216"/>
      <c r="G105" s="34" t="s">
        <v>54</v>
      </c>
      <c r="H105" s="18"/>
      <c r="I105" s="12">
        <f>IFERROR(H105/$H$87,"")</f>
        <v>0</v>
      </c>
      <c r="J105" s="63"/>
      <c r="K105" s="64"/>
      <c r="L105" s="13">
        <f t="shared" si="14"/>
        <v>0</v>
      </c>
      <c r="M105" s="14">
        <f>IFERROR(L105/$L$87,"")</f>
        <v>0</v>
      </c>
      <c r="N105" s="110"/>
      <c r="O105" s="33"/>
      <c r="P105" s="34"/>
      <c r="S105" s="264"/>
      <c r="T105" s="282"/>
      <c r="U105" s="285"/>
      <c r="V105" s="218" t="s">
        <v>107</v>
      </c>
      <c r="W105" s="51"/>
      <c r="X105" s="51"/>
      <c r="Y105" s="51"/>
      <c r="Z105" s="62"/>
      <c r="AA105" s="51"/>
      <c r="AB105" s="51"/>
      <c r="AC105" s="84">
        <f>Z105*AA105*AB105/100</f>
        <v>0</v>
      </c>
      <c r="AD105" s="82"/>
      <c r="AE105" s="83">
        <f>AC105</f>
        <v>0</v>
      </c>
      <c r="AF105" s="85"/>
      <c r="AG105" s="85"/>
      <c r="AH105" s="85"/>
      <c r="AI105" s="85"/>
      <c r="AJ105" s="85"/>
      <c r="AK105" s="85"/>
    </row>
    <row r="106" spans="1:37" ht="13.5" customHeight="1" x14ac:dyDescent="0.3">
      <c r="B106" s="216"/>
      <c r="C106" s="219"/>
      <c r="D106" s="261"/>
      <c r="E106" s="216"/>
      <c r="F106" s="216"/>
      <c r="G106" s="34" t="s">
        <v>66</v>
      </c>
      <c r="H106" s="18"/>
      <c r="I106" s="12">
        <f>IFERROR(H106/$H$87,"")</f>
        <v>0</v>
      </c>
      <c r="J106" s="63"/>
      <c r="K106" s="64"/>
      <c r="L106" s="13">
        <f t="shared" si="14"/>
        <v>0</v>
      </c>
      <c r="M106" s="14">
        <f>IFERROR(L106/$L$87,"")</f>
        <v>0</v>
      </c>
      <c r="N106" s="110"/>
      <c r="O106" s="33"/>
      <c r="P106" s="34"/>
      <c r="S106" s="264"/>
      <c r="T106" s="282"/>
      <c r="U106" s="285"/>
      <c r="V106" s="219"/>
      <c r="W106" s="51"/>
      <c r="X106" s="51"/>
      <c r="Y106" s="51"/>
      <c r="Z106" s="62"/>
      <c r="AA106" s="51"/>
      <c r="AB106" s="51"/>
      <c r="AC106" s="84"/>
      <c r="AD106" s="82"/>
      <c r="AE106" s="83"/>
      <c r="AF106" s="85"/>
      <c r="AG106" s="85"/>
      <c r="AH106" s="85"/>
      <c r="AI106" s="85"/>
      <c r="AJ106" s="85"/>
      <c r="AK106" s="85"/>
    </row>
    <row r="107" spans="1:37" ht="13.5" customHeight="1" x14ac:dyDescent="0.3">
      <c r="A107" s="2" t="s">
        <v>63</v>
      </c>
      <c r="B107" s="216"/>
      <c r="C107" s="219"/>
      <c r="D107" s="261"/>
      <c r="E107" s="216"/>
      <c r="F107" s="216"/>
      <c r="G107" s="34" t="s">
        <v>16</v>
      </c>
      <c r="H107" s="18"/>
      <c r="I107" s="12">
        <f>IFERROR(H107/$H$87,"")</f>
        <v>0</v>
      </c>
      <c r="J107" s="63"/>
      <c r="K107" s="64"/>
      <c r="L107" s="13">
        <f t="shared" si="14"/>
        <v>0</v>
      </c>
      <c r="M107" s="14">
        <f>IFERROR(L107/$L$87,"")</f>
        <v>0</v>
      </c>
      <c r="N107" s="110"/>
      <c r="O107" s="33"/>
      <c r="P107" s="34"/>
      <c r="S107" s="264"/>
      <c r="T107" s="282"/>
      <c r="U107" s="285"/>
      <c r="V107" s="219"/>
      <c r="W107" s="51"/>
      <c r="X107" s="51"/>
      <c r="Y107" s="51"/>
      <c r="Z107" s="62"/>
      <c r="AA107" s="51"/>
      <c r="AB107" s="51"/>
      <c r="AC107" s="84"/>
      <c r="AD107" s="82"/>
      <c r="AE107" s="83"/>
      <c r="AF107" s="85"/>
      <c r="AG107" s="85"/>
      <c r="AH107" s="85"/>
      <c r="AI107" s="85"/>
      <c r="AJ107" s="85"/>
      <c r="AK107" s="85"/>
    </row>
    <row r="108" spans="1:37" ht="13.5" customHeight="1" x14ac:dyDescent="0.3">
      <c r="B108" s="216"/>
      <c r="C108" s="219"/>
      <c r="D108" s="261"/>
      <c r="E108" s="216"/>
      <c r="F108" s="216"/>
      <c r="G108" s="2" t="s">
        <v>82</v>
      </c>
      <c r="H108" s="18"/>
      <c r="I108" s="12">
        <f>IFERROR(H108/$H$87,"")</f>
        <v>0</v>
      </c>
      <c r="J108" s="63"/>
      <c r="K108" s="64"/>
      <c r="L108" s="13">
        <f t="shared" si="14"/>
        <v>0</v>
      </c>
      <c r="M108" s="14">
        <f>IFERROR(L108/$L$87,"")</f>
        <v>0</v>
      </c>
      <c r="N108" s="110"/>
      <c r="O108" s="33"/>
      <c r="P108" s="34"/>
      <c r="S108" s="264"/>
      <c r="T108" s="282"/>
      <c r="U108" s="285"/>
      <c r="V108" s="220"/>
      <c r="W108" s="51"/>
      <c r="X108" s="51"/>
      <c r="Y108" s="51"/>
      <c r="Z108" s="51"/>
      <c r="AA108" s="51"/>
      <c r="AB108" s="51"/>
      <c r="AC108" s="84"/>
      <c r="AD108" s="82"/>
      <c r="AE108" s="83"/>
      <c r="AF108" s="85"/>
      <c r="AG108" s="85"/>
      <c r="AH108" s="85"/>
      <c r="AI108" s="85"/>
      <c r="AJ108" s="85"/>
      <c r="AK108" s="85"/>
    </row>
    <row r="109" spans="1:37" ht="13.5" customHeight="1" x14ac:dyDescent="0.3">
      <c r="B109" s="216"/>
      <c r="C109" s="219"/>
      <c r="D109" s="261"/>
      <c r="E109" s="216"/>
      <c r="F109" s="216"/>
      <c r="G109" s="34" t="s">
        <v>86</v>
      </c>
      <c r="H109" s="18"/>
      <c r="I109" s="12">
        <f>IFERROR(H109/$H$87,"")</f>
        <v>0</v>
      </c>
      <c r="J109" s="63"/>
      <c r="K109" s="64"/>
      <c r="L109" s="13">
        <f t="shared" si="14"/>
        <v>0</v>
      </c>
      <c r="M109" s="14">
        <f>IFERROR(L109/$L$87,"")</f>
        <v>0</v>
      </c>
      <c r="N109" s="110"/>
      <c r="O109" s="33"/>
      <c r="P109" s="34"/>
      <c r="S109" s="264"/>
      <c r="T109" s="282"/>
      <c r="U109" s="285"/>
      <c r="V109" s="278" t="s">
        <v>39</v>
      </c>
      <c r="W109" s="279"/>
      <c r="X109" s="279"/>
      <c r="Y109" s="279"/>
      <c r="Z109" s="279"/>
      <c r="AA109" s="279"/>
      <c r="AB109" s="280"/>
      <c r="AC109" s="90">
        <f>SUM(AC93:AC108)</f>
        <v>0</v>
      </c>
      <c r="AD109" s="91">
        <f>SUM(AD93:AD108)</f>
        <v>0</v>
      </c>
      <c r="AE109" s="92">
        <f>SUM(AE93:AE108)</f>
        <v>0</v>
      </c>
      <c r="AF109" s="85"/>
      <c r="AG109" s="85">
        <f>SUM(AG93:AG108)</f>
        <v>0</v>
      </c>
      <c r="AH109" s="85"/>
      <c r="AI109" s="85"/>
      <c r="AJ109" s="85"/>
      <c r="AK109" s="85"/>
    </row>
    <row r="110" spans="1:37" ht="13.5" customHeight="1" x14ac:dyDescent="0.3">
      <c r="B110" s="216"/>
      <c r="C110" s="219"/>
      <c r="D110" s="261"/>
      <c r="E110" s="216"/>
      <c r="F110" s="216"/>
      <c r="G110" s="34" t="s">
        <v>17</v>
      </c>
      <c r="H110" s="18"/>
      <c r="I110" s="12">
        <f>IFERROR(H110/$H$87,"")</f>
        <v>0</v>
      </c>
      <c r="J110" s="63"/>
      <c r="K110" s="64"/>
      <c r="L110" s="13">
        <f t="shared" si="14"/>
        <v>0</v>
      </c>
      <c r="M110" s="14">
        <f>IFERROR(L110/$L$87,"")</f>
        <v>0</v>
      </c>
      <c r="N110" s="110"/>
      <c r="O110" s="33"/>
      <c r="P110" s="34"/>
      <c r="S110" s="264"/>
      <c r="T110" s="282"/>
      <c r="U110" s="285"/>
      <c r="V110" s="218" t="s">
        <v>102</v>
      </c>
      <c r="W110" s="50"/>
      <c r="X110" s="44"/>
      <c r="Y110" s="51"/>
      <c r="Z110" s="51"/>
      <c r="AA110" s="51"/>
      <c r="AB110" s="51"/>
      <c r="AC110" s="84"/>
      <c r="AD110" s="82"/>
      <c r="AE110" s="83"/>
      <c r="AF110" s="85"/>
      <c r="AG110" s="85"/>
      <c r="AH110" s="85"/>
      <c r="AI110" s="85"/>
      <c r="AJ110" s="85"/>
      <c r="AK110" s="85"/>
    </row>
    <row r="111" spans="1:37" ht="13.5" customHeight="1" x14ac:dyDescent="0.3">
      <c r="B111" s="216"/>
      <c r="C111" s="219"/>
      <c r="D111" s="261"/>
      <c r="E111" s="216"/>
      <c r="F111" s="217"/>
      <c r="G111" s="34" t="s">
        <v>89</v>
      </c>
      <c r="H111" s="18"/>
      <c r="I111" s="12">
        <f>IFERROR(H111/$H$87,"")</f>
        <v>0</v>
      </c>
      <c r="J111" s="63"/>
      <c r="K111" s="64"/>
      <c r="L111" s="13">
        <f t="shared" si="14"/>
        <v>0</v>
      </c>
      <c r="M111" s="14">
        <f>IFERROR(L111/$L$87,"")</f>
        <v>0</v>
      </c>
      <c r="N111" s="110"/>
      <c r="O111" s="33"/>
      <c r="P111" s="34"/>
      <c r="S111" s="264"/>
      <c r="T111" s="282"/>
      <c r="U111" s="285"/>
      <c r="V111" s="219"/>
      <c r="W111" s="50"/>
      <c r="X111" s="44"/>
      <c r="Y111" s="51"/>
      <c r="Z111" s="51"/>
      <c r="AA111" s="51"/>
      <c r="AB111" s="51"/>
      <c r="AC111" s="84"/>
      <c r="AD111" s="82"/>
      <c r="AE111" s="83"/>
      <c r="AF111" s="85"/>
      <c r="AG111" s="85"/>
      <c r="AH111" s="85"/>
      <c r="AI111" s="85"/>
      <c r="AJ111" s="85"/>
      <c r="AK111" s="85"/>
    </row>
    <row r="112" spans="1:37" ht="13.5" customHeight="1" x14ac:dyDescent="0.3">
      <c r="B112" s="216"/>
      <c r="C112" s="219"/>
      <c r="D112" s="261"/>
      <c r="E112" s="216"/>
      <c r="F112" s="232" t="s">
        <v>127</v>
      </c>
      <c r="G112" s="234"/>
      <c r="H112" s="290">
        <f>SUM(H103:H111)</f>
        <v>55000</v>
      </c>
      <c r="I112" s="291"/>
      <c r="J112" s="292"/>
      <c r="K112" s="293"/>
      <c r="L112" s="290">
        <f>SUM(L103:L111)</f>
        <v>55000</v>
      </c>
      <c r="M112" s="294">
        <f>IFERROR(L112/$L$87,"")</f>
        <v>0.36666666666666664</v>
      </c>
      <c r="N112" s="10">
        <f>IFERROR(L112/L114,"")</f>
        <v>0.21210952564596991</v>
      </c>
      <c r="O112" s="53" t="str">
        <f>IF(N112&lt;0.4,"적절","부적절")</f>
        <v>적절</v>
      </c>
      <c r="P112" s="34" t="s">
        <v>130</v>
      </c>
      <c r="S112" s="264"/>
      <c r="T112" s="282"/>
      <c r="U112" s="285"/>
      <c r="V112" s="219"/>
      <c r="W112" s="50"/>
      <c r="X112" s="44"/>
      <c r="Y112" s="51"/>
      <c r="Z112" s="51"/>
      <c r="AA112" s="51"/>
      <c r="AB112" s="51"/>
      <c r="AC112" s="84"/>
      <c r="AD112" s="82"/>
      <c r="AE112" s="83"/>
      <c r="AF112" s="85"/>
      <c r="AG112" s="85"/>
      <c r="AH112" s="85"/>
      <c r="AI112" s="85"/>
      <c r="AJ112" s="85"/>
      <c r="AK112" s="85"/>
    </row>
    <row r="113" spans="2:37" ht="13.5" customHeight="1" x14ac:dyDescent="0.3">
      <c r="B113" s="216"/>
      <c r="C113" s="219"/>
      <c r="D113" s="261"/>
      <c r="E113" s="217"/>
      <c r="F113" s="34" t="s">
        <v>93</v>
      </c>
      <c r="G113" s="34"/>
      <c r="H113" s="18">
        <v>5000</v>
      </c>
      <c r="I113" s="12">
        <f>IFERROR(H113/$H$87,"")</f>
        <v>4.7619047619047616E-2</v>
      </c>
      <c r="J113" s="63"/>
      <c r="K113" s="64"/>
      <c r="L113" s="13">
        <f t="shared" ref="L113" si="15">H113+J113</f>
        <v>5000</v>
      </c>
      <c r="M113" s="14">
        <f>IFERROR(L113/$L$87,"")</f>
        <v>3.3333333333333333E-2</v>
      </c>
      <c r="N113" s="10">
        <f>IFERROR(H113/L94,"")</f>
        <v>0.14285714285714285</v>
      </c>
      <c r="O113" s="53" t="str">
        <f>IF(N113&lt;0.2,"적절","부적절")</f>
        <v>적절</v>
      </c>
      <c r="P113" s="34" t="s">
        <v>78</v>
      </c>
      <c r="S113" s="264"/>
      <c r="T113" s="282"/>
      <c r="U113" s="285"/>
      <c r="V113" s="219"/>
      <c r="W113" s="50"/>
      <c r="X113" s="44"/>
      <c r="Y113" s="51"/>
      <c r="Z113" s="51"/>
      <c r="AA113" s="51"/>
      <c r="AB113" s="51"/>
      <c r="AC113" s="84"/>
      <c r="AD113" s="82"/>
      <c r="AE113" s="83"/>
      <c r="AF113" s="85"/>
      <c r="AG113" s="85"/>
      <c r="AH113" s="85"/>
      <c r="AI113" s="85"/>
      <c r="AJ113" s="85"/>
      <c r="AK113" s="85"/>
    </row>
    <row r="114" spans="2:37" ht="13.5" customHeight="1" x14ac:dyDescent="0.3">
      <c r="B114" s="216"/>
      <c r="C114" s="219"/>
      <c r="D114" s="261"/>
      <c r="E114" s="232" t="s">
        <v>116</v>
      </c>
      <c r="F114" s="233"/>
      <c r="G114" s="234"/>
      <c r="H114" s="58"/>
      <c r="I114" s="59">
        <f>IFERROR(H114/$H$87,"")</f>
        <v>0</v>
      </c>
      <c r="J114" s="65"/>
      <c r="K114" s="64"/>
      <c r="L114" s="9">
        <f>SUM(L94:L113)</f>
        <v>259300</v>
      </c>
      <c r="M114" s="16">
        <f>IFERROR(L114/$L$87,"")</f>
        <v>1.7286666666666666</v>
      </c>
      <c r="N114" s="12"/>
      <c r="O114" s="12"/>
      <c r="P114" s="34"/>
      <c r="S114" s="264"/>
      <c r="T114" s="282"/>
      <c r="U114" s="285"/>
      <c r="V114" s="220"/>
      <c r="W114" s="50"/>
      <c r="X114" s="44"/>
      <c r="Y114" s="51"/>
      <c r="Z114" s="51"/>
      <c r="AA114" s="51"/>
      <c r="AB114" s="51"/>
      <c r="AC114" s="84"/>
      <c r="AD114" s="82"/>
      <c r="AE114" s="83"/>
      <c r="AF114" s="85"/>
      <c r="AG114" s="85"/>
      <c r="AH114" s="85"/>
      <c r="AI114" s="85"/>
      <c r="AJ114" s="85"/>
      <c r="AK114" s="85"/>
    </row>
    <row r="115" spans="2:37" ht="13.5" customHeight="1" x14ac:dyDescent="0.3">
      <c r="B115" s="216"/>
      <c r="C115" s="219"/>
      <c r="D115" s="261"/>
      <c r="E115" s="215" t="s">
        <v>51</v>
      </c>
      <c r="F115" s="76" t="s">
        <v>87</v>
      </c>
      <c r="G115" s="77"/>
      <c r="H115" s="113">
        <v>350</v>
      </c>
      <c r="I115" s="12">
        <f>IFERROR(H115/$H$87,"")</f>
        <v>3.3333333333333335E-3</v>
      </c>
      <c r="J115" s="63"/>
      <c r="K115" s="64"/>
      <c r="L115" s="13">
        <f t="shared" ref="L115:L117" si="16">H115+J115</f>
        <v>350</v>
      </c>
      <c r="M115" s="14">
        <f>IFERROR(L115/$L$87,"")</f>
        <v>2.3333333333333335E-3</v>
      </c>
      <c r="N115" s="110"/>
      <c r="O115" s="33"/>
      <c r="P115" s="34"/>
      <c r="S115" s="265"/>
      <c r="T115" s="283"/>
      <c r="U115" s="286"/>
      <c r="V115" s="266" t="s">
        <v>39</v>
      </c>
      <c r="W115" s="267"/>
      <c r="X115" s="267"/>
      <c r="Y115" s="267"/>
      <c r="Z115" s="267"/>
      <c r="AA115" s="267"/>
      <c r="AB115" s="268"/>
      <c r="AC115" s="91">
        <f>SUM(AC110:AC114)</f>
        <v>0</v>
      </c>
      <c r="AD115" s="91">
        <f>SUM(AD110:AD114)</f>
        <v>0</v>
      </c>
      <c r="AE115" s="92">
        <f>SUM(AE110:AE114)</f>
        <v>0</v>
      </c>
      <c r="AF115" s="85"/>
      <c r="AG115" s="85"/>
      <c r="AH115" s="85"/>
      <c r="AI115" s="85"/>
      <c r="AJ115" s="85"/>
      <c r="AK115" s="85"/>
    </row>
    <row r="116" spans="2:37" ht="14.1" customHeight="1" thickBot="1" x14ac:dyDescent="0.35">
      <c r="B116" s="216"/>
      <c r="C116" s="219"/>
      <c r="D116" s="261"/>
      <c r="E116" s="216"/>
      <c r="F116" s="76" t="s">
        <v>90</v>
      </c>
      <c r="G116" s="77"/>
      <c r="H116" s="18"/>
      <c r="I116" s="12">
        <f>IFERROR(H116/$H$87,"")</f>
        <v>0</v>
      </c>
      <c r="J116" s="63"/>
      <c r="K116" s="64"/>
      <c r="L116" s="13">
        <f t="shared" si="16"/>
        <v>0</v>
      </c>
      <c r="M116" s="14">
        <f>IFERROR(L116/$L$87,"")</f>
        <v>0</v>
      </c>
      <c r="N116" s="110"/>
      <c r="O116" s="33"/>
      <c r="P116" s="34"/>
      <c r="S116" s="269" t="s">
        <v>67</v>
      </c>
      <c r="T116" s="270"/>
      <c r="U116" s="270"/>
      <c r="V116" s="270"/>
      <c r="W116" s="270"/>
      <c r="X116" s="270"/>
      <c r="Y116" s="270"/>
      <c r="Z116" s="270"/>
      <c r="AA116" s="270"/>
      <c r="AB116" s="271"/>
      <c r="AC116" s="93">
        <f>AC109+AC115</f>
        <v>0</v>
      </c>
      <c r="AD116" s="93">
        <f>AD109+AD115</f>
        <v>0</v>
      </c>
      <c r="AE116" s="94">
        <f>AE109+AE115</f>
        <v>0</v>
      </c>
      <c r="AF116" s="85"/>
      <c r="AG116" s="85"/>
      <c r="AH116" s="85"/>
      <c r="AI116" s="85"/>
      <c r="AJ116" s="85"/>
      <c r="AK116" s="85"/>
    </row>
    <row r="117" spans="2:37" ht="14.1" customHeight="1" x14ac:dyDescent="0.3">
      <c r="B117" s="216"/>
      <c r="C117" s="219"/>
      <c r="D117" s="261"/>
      <c r="E117" s="216"/>
      <c r="F117" s="76" t="s">
        <v>96</v>
      </c>
      <c r="G117" s="77"/>
      <c r="H117" s="18"/>
      <c r="I117" s="12">
        <f>IFERROR(H117/$H$87,"")</f>
        <v>0</v>
      </c>
      <c r="J117" s="63"/>
      <c r="K117" s="64"/>
      <c r="L117" s="13">
        <f t="shared" si="16"/>
        <v>0</v>
      </c>
      <c r="M117" s="14">
        <f>IFERROR(L117/$L$87,"")</f>
        <v>0</v>
      </c>
      <c r="N117" s="110"/>
      <c r="O117" s="33"/>
      <c r="P117" s="34"/>
      <c r="AF117" s="88"/>
      <c r="AG117" s="88"/>
      <c r="AH117" s="88"/>
      <c r="AI117" s="88"/>
    </row>
    <row r="118" spans="2:37" ht="12.75" customHeight="1" x14ac:dyDescent="0.3">
      <c r="B118" s="217"/>
      <c r="C118" s="220"/>
      <c r="D118" s="262"/>
      <c r="E118" s="272" t="s">
        <v>71</v>
      </c>
      <c r="F118" s="273"/>
      <c r="G118" s="274"/>
      <c r="H118" s="9">
        <f>SUM(H115:H117)</f>
        <v>350</v>
      </c>
      <c r="I118" s="59">
        <f>IFERROR(H118/$H$87,"")</f>
        <v>3.3333333333333335E-3</v>
      </c>
      <c r="J118" s="9">
        <f>SUM(J115:J117)</f>
        <v>0</v>
      </c>
      <c r="K118" s="15">
        <f>IFERROR(J118/J119,"")</f>
        <v>0</v>
      </c>
      <c r="L118" s="9">
        <f>SUM(L115:L117)</f>
        <v>350</v>
      </c>
      <c r="M118" s="16">
        <f>IFERROR(L118/$L$87,"")</f>
        <v>2.3333333333333335E-3</v>
      </c>
      <c r="N118" s="10">
        <f>IFERROR(L118/L114,"")</f>
        <v>1.3497878904743541E-3</v>
      </c>
      <c r="O118" s="53" t="str">
        <f>IF(N118&lt;0.1,"적절","부적절")</f>
        <v>적절</v>
      </c>
      <c r="P118" s="34" t="s">
        <v>37</v>
      </c>
    </row>
    <row r="119" spans="2:37" ht="12.75" customHeight="1" x14ac:dyDescent="0.3">
      <c r="B119" s="69"/>
      <c r="C119" s="69"/>
      <c r="D119" s="69"/>
      <c r="E119" s="69"/>
      <c r="F119" s="232" t="s">
        <v>42</v>
      </c>
      <c r="G119" s="234"/>
      <c r="H119" s="9">
        <f>H114+H118</f>
        <v>350</v>
      </c>
      <c r="I119" s="15">
        <f>IFERROR(H119/L119,"")</f>
        <v>1.3479684190256115E-3</v>
      </c>
      <c r="J119" s="9">
        <f>SUM(J94:J118)</f>
        <v>55000</v>
      </c>
      <c r="K119" s="15">
        <f>IFERROR(J119/L119,"")</f>
        <v>0.21182360870402464</v>
      </c>
      <c r="L119" s="9">
        <f>L114+L118</f>
        <v>259650</v>
      </c>
      <c r="M119" s="16">
        <f>IFERROR(L119/$L$87,"")</f>
        <v>1.7310000000000001</v>
      </c>
      <c r="N119" s="110"/>
      <c r="O119" s="33"/>
      <c r="P119" s="34"/>
    </row>
    <row r="120" spans="2:37" s="296" customFormat="1" ht="12.75" customHeight="1" x14ac:dyDescent="0.3">
      <c r="B120" s="297"/>
      <c r="C120" s="298"/>
      <c r="D120" s="297"/>
      <c r="E120" s="297"/>
      <c r="F120" s="299"/>
      <c r="G120" s="299"/>
      <c r="H120" s="13"/>
      <c r="I120" s="12"/>
      <c r="J120" s="13"/>
      <c r="K120" s="12"/>
      <c r="L120" s="13"/>
      <c r="M120" s="14"/>
      <c r="N120" s="295"/>
      <c r="O120" s="295"/>
      <c r="P120" s="299"/>
      <c r="S120" s="300"/>
      <c r="T120" s="298"/>
      <c r="U120" s="301"/>
      <c r="V120" s="305"/>
      <c r="W120" s="302"/>
      <c r="X120" s="302"/>
      <c r="Y120" s="302"/>
      <c r="Z120" s="303"/>
      <c r="AA120" s="302"/>
      <c r="AB120" s="302"/>
      <c r="AC120" s="302"/>
      <c r="AD120" s="303"/>
      <c r="AE120" s="304"/>
    </row>
    <row r="121" spans="2:37" ht="24.75" customHeight="1" thickBot="1" x14ac:dyDescent="0.35">
      <c r="B121" s="226" t="s">
        <v>41</v>
      </c>
      <c r="C121" s="226" t="s">
        <v>52</v>
      </c>
      <c r="D121" s="226" t="s">
        <v>56</v>
      </c>
      <c r="E121" s="226" t="s">
        <v>49</v>
      </c>
      <c r="F121" s="228" t="s">
        <v>47</v>
      </c>
      <c r="G121" s="229"/>
      <c r="H121" s="235" t="s">
        <v>45</v>
      </c>
      <c r="I121" s="236"/>
      <c r="J121" s="235" t="s">
        <v>44</v>
      </c>
      <c r="K121" s="236"/>
      <c r="L121" s="235" t="s">
        <v>48</v>
      </c>
      <c r="M121" s="236"/>
      <c r="N121" s="209" t="s">
        <v>36</v>
      </c>
      <c r="O121" s="209"/>
      <c r="P121" s="209"/>
    </row>
    <row r="122" spans="2:37" ht="31.15" customHeight="1" x14ac:dyDescent="0.3">
      <c r="B122" s="227"/>
      <c r="C122" s="227"/>
      <c r="D122" s="227"/>
      <c r="E122" s="227"/>
      <c r="F122" s="230"/>
      <c r="G122" s="231"/>
      <c r="H122" s="164" t="s">
        <v>9</v>
      </c>
      <c r="I122" s="164" t="s">
        <v>8</v>
      </c>
      <c r="J122" s="164" t="s">
        <v>6</v>
      </c>
      <c r="K122" s="164" t="s">
        <v>10</v>
      </c>
      <c r="L122" s="164" t="s">
        <v>4</v>
      </c>
      <c r="M122" s="164" t="s">
        <v>7</v>
      </c>
      <c r="N122" s="209"/>
      <c r="O122" s="209"/>
      <c r="P122" s="209"/>
      <c r="S122" s="243" t="s">
        <v>49</v>
      </c>
      <c r="T122" s="244"/>
      <c r="U122" s="245"/>
      <c r="V122" s="252" t="s">
        <v>113</v>
      </c>
      <c r="W122" s="252" t="s">
        <v>60</v>
      </c>
      <c r="X122" s="252" t="s">
        <v>117</v>
      </c>
      <c r="Y122" s="252" t="s">
        <v>55</v>
      </c>
      <c r="Z122" s="165" t="s">
        <v>106</v>
      </c>
      <c r="AA122" s="165" t="s">
        <v>104</v>
      </c>
      <c r="AB122" s="165" t="s">
        <v>109</v>
      </c>
      <c r="AC122" s="255" t="s">
        <v>85</v>
      </c>
      <c r="AD122" s="244"/>
      <c r="AE122" s="256"/>
    </row>
    <row r="123" spans="2:37" ht="14.1" customHeight="1" x14ac:dyDescent="0.3">
      <c r="B123" s="215">
        <v>2</v>
      </c>
      <c r="C123" s="218" t="s">
        <v>132</v>
      </c>
      <c r="D123" s="260"/>
      <c r="E123" s="215" t="s">
        <v>50</v>
      </c>
      <c r="F123" s="218" t="s">
        <v>57</v>
      </c>
      <c r="G123" s="71" t="s">
        <v>94</v>
      </c>
      <c r="H123" s="18"/>
      <c r="I123" s="12">
        <f>IFERROR(H123/$H$87,"")</f>
        <v>0</v>
      </c>
      <c r="J123" s="18">
        <v>35000</v>
      </c>
      <c r="K123" s="12">
        <f>IFERROR(J123/$J$87,"")</f>
        <v>0.63636363636363635</v>
      </c>
      <c r="L123" s="13">
        <f>H123+J123</f>
        <v>35000</v>
      </c>
      <c r="M123" s="14">
        <f>IFERROR(L123/$L$87,"")</f>
        <v>0.23333333333333334</v>
      </c>
      <c r="N123" s="12"/>
      <c r="O123" s="12"/>
      <c r="P123" s="34"/>
      <c r="S123" s="246"/>
      <c r="T123" s="247"/>
      <c r="U123" s="248"/>
      <c r="V123" s="253"/>
      <c r="W123" s="253"/>
      <c r="X123" s="253"/>
      <c r="Y123" s="253"/>
      <c r="Z123" s="166" t="s">
        <v>119</v>
      </c>
      <c r="AA123" s="166" t="s">
        <v>72</v>
      </c>
      <c r="AB123" s="166" t="s">
        <v>68</v>
      </c>
      <c r="AC123" s="257"/>
      <c r="AD123" s="258"/>
      <c r="AE123" s="259"/>
    </row>
    <row r="124" spans="2:37" ht="14.1" customHeight="1" thickBot="1" x14ac:dyDescent="0.35">
      <c r="B124" s="216"/>
      <c r="C124" s="219"/>
      <c r="D124" s="261"/>
      <c r="E124" s="216"/>
      <c r="F124" s="219"/>
      <c r="G124" s="71" t="s">
        <v>114</v>
      </c>
      <c r="H124" s="18"/>
      <c r="I124" s="12">
        <f>IFERROR(H124/$H$87,"")</f>
        <v>0</v>
      </c>
      <c r="J124" s="18"/>
      <c r="K124" s="12">
        <f>IFERROR(J124/$J$87,"")</f>
        <v>0</v>
      </c>
      <c r="L124" s="13">
        <f t="shared" ref="L124:L149" si="17">H124+J124</f>
        <v>0</v>
      </c>
      <c r="M124" s="14">
        <f>IFERROR(L124/$L$87,"")</f>
        <v>0</v>
      </c>
      <c r="N124" s="33"/>
      <c r="O124" s="33"/>
      <c r="P124" s="34"/>
      <c r="S124" s="249"/>
      <c r="T124" s="250"/>
      <c r="U124" s="251"/>
      <c r="V124" s="254"/>
      <c r="W124" s="254"/>
      <c r="X124" s="254"/>
      <c r="Y124" s="254"/>
      <c r="Z124" s="167" t="s">
        <v>64</v>
      </c>
      <c r="AA124" s="167" t="s">
        <v>73</v>
      </c>
      <c r="AB124" s="167" t="s">
        <v>65</v>
      </c>
      <c r="AC124" s="48" t="s">
        <v>45</v>
      </c>
      <c r="AD124" s="48" t="s">
        <v>44</v>
      </c>
      <c r="AE124" s="49" t="s">
        <v>53</v>
      </c>
      <c r="AF124" s="85"/>
      <c r="AG124" s="85"/>
      <c r="AH124" s="85"/>
      <c r="AI124" s="85"/>
      <c r="AJ124" s="85"/>
      <c r="AK124" s="85"/>
    </row>
    <row r="125" spans="2:37" ht="14.1" customHeight="1" thickTop="1" x14ac:dyDescent="0.3">
      <c r="B125" s="216"/>
      <c r="C125" s="219"/>
      <c r="D125" s="261"/>
      <c r="E125" s="216"/>
      <c r="F125" s="220"/>
      <c r="G125" s="34" t="s">
        <v>100</v>
      </c>
      <c r="H125" s="18"/>
      <c r="I125" s="12">
        <f>IFERROR(H125/$H$87,"")</f>
        <v>0</v>
      </c>
      <c r="J125" s="18"/>
      <c r="K125" s="12">
        <f>IFERROR(J125/$J$87,"")</f>
        <v>0</v>
      </c>
      <c r="L125" s="13">
        <f t="shared" si="17"/>
        <v>0</v>
      </c>
      <c r="M125" s="14">
        <f>IFERROR(L125/$L$87,"")</f>
        <v>0</v>
      </c>
      <c r="N125" s="33"/>
      <c r="O125" s="33"/>
      <c r="P125" s="34"/>
      <c r="S125" s="263" t="s">
        <v>31</v>
      </c>
      <c r="T125" s="281">
        <f>D123</f>
        <v>0</v>
      </c>
      <c r="U125" s="284" t="s">
        <v>57</v>
      </c>
      <c r="V125" s="275" t="s">
        <v>115</v>
      </c>
      <c r="W125" s="45" t="s">
        <v>121</v>
      </c>
      <c r="X125" s="46"/>
      <c r="Y125" s="45"/>
      <c r="Z125" s="47"/>
      <c r="AA125" s="45"/>
      <c r="AB125" s="45"/>
      <c r="AC125" s="81"/>
      <c r="AD125" s="81"/>
      <c r="AE125" s="89"/>
      <c r="AF125" s="85"/>
      <c r="AG125" s="85">
        <f>Z125*AA125%*AB125</f>
        <v>0</v>
      </c>
      <c r="AH125" s="85"/>
      <c r="AI125" s="85"/>
      <c r="AJ125" s="85"/>
      <c r="AK125" s="85"/>
    </row>
    <row r="126" spans="2:37" ht="14.1" customHeight="1" x14ac:dyDescent="0.3">
      <c r="B126" s="216"/>
      <c r="C126" s="219"/>
      <c r="D126" s="261"/>
      <c r="E126" s="216"/>
      <c r="F126" s="232" t="s">
        <v>32</v>
      </c>
      <c r="G126" s="234"/>
      <c r="H126" s="9">
        <f>SUM(H123:H125)</f>
        <v>0</v>
      </c>
      <c r="I126" s="15">
        <f>IFERROR(H126/$H$87,"")</f>
        <v>0</v>
      </c>
      <c r="J126" s="9">
        <f>SUM(J123:J125)</f>
        <v>35000</v>
      </c>
      <c r="K126" s="15">
        <f>IFERROR(J126/$J$87,"")</f>
        <v>0.63636363636363635</v>
      </c>
      <c r="L126" s="9">
        <f>SUM(L123:L125)</f>
        <v>35000</v>
      </c>
      <c r="M126" s="16">
        <f>IFERROR(L126/$L$87,"")</f>
        <v>0.23333333333333334</v>
      </c>
      <c r="N126" s="33"/>
      <c r="O126" s="33"/>
      <c r="P126" s="66" t="s">
        <v>38</v>
      </c>
      <c r="S126" s="264"/>
      <c r="T126" s="282"/>
      <c r="U126" s="285"/>
      <c r="V126" s="276"/>
      <c r="W126" s="39" t="s">
        <v>122</v>
      </c>
      <c r="X126" s="43"/>
      <c r="Y126" s="39"/>
      <c r="Z126" s="38"/>
      <c r="AA126" s="39"/>
      <c r="AB126" s="39"/>
      <c r="AC126" s="82"/>
      <c r="AD126" s="82"/>
      <c r="AE126" s="83"/>
      <c r="AF126" s="85"/>
      <c r="AG126" s="85">
        <f t="shared" ref="AG126:AG131" si="18">Z126*AA126%*AB126</f>
        <v>0</v>
      </c>
      <c r="AH126" s="85"/>
      <c r="AI126" s="85"/>
      <c r="AJ126" s="85"/>
      <c r="AK126" s="85"/>
    </row>
    <row r="127" spans="2:37" ht="14.1" customHeight="1" x14ac:dyDescent="0.3">
      <c r="B127" s="216"/>
      <c r="C127" s="219"/>
      <c r="D127" s="261"/>
      <c r="E127" s="216"/>
      <c r="F127" s="215" t="s">
        <v>15</v>
      </c>
      <c r="G127" s="34"/>
      <c r="H127" s="18"/>
      <c r="I127" s="12">
        <f>IFERROR(H127/$H$87,"")</f>
        <v>0</v>
      </c>
      <c r="J127" s="18">
        <v>10000</v>
      </c>
      <c r="K127" s="12">
        <f>IFERROR(J127/$J$87,"")</f>
        <v>0.18181818181818182</v>
      </c>
      <c r="L127" s="13">
        <f t="shared" ref="L127:L151" si="19">H127+J127</f>
        <v>10000</v>
      </c>
      <c r="M127" s="14">
        <f>IFERROR(L127/$L$87,"")</f>
        <v>6.6666666666666666E-2</v>
      </c>
      <c r="N127" s="110"/>
      <c r="O127" s="33"/>
      <c r="P127" s="34"/>
      <c r="S127" s="264"/>
      <c r="T127" s="282"/>
      <c r="U127" s="285"/>
      <c r="V127" s="276"/>
      <c r="W127" s="39" t="s">
        <v>123</v>
      </c>
      <c r="X127" s="43"/>
      <c r="Y127" s="39"/>
      <c r="Z127" s="38"/>
      <c r="AA127" s="39"/>
      <c r="AB127" s="39"/>
      <c r="AC127" s="82"/>
      <c r="AD127" s="82"/>
      <c r="AE127" s="83"/>
      <c r="AF127" s="85"/>
      <c r="AG127" s="85">
        <f t="shared" si="18"/>
        <v>0</v>
      </c>
      <c r="AH127" s="85"/>
      <c r="AI127" s="85"/>
      <c r="AJ127" s="85"/>
      <c r="AK127" s="85"/>
    </row>
    <row r="128" spans="2:37" ht="14.1" customHeight="1" x14ac:dyDescent="0.3">
      <c r="B128" s="216"/>
      <c r="C128" s="219"/>
      <c r="D128" s="261"/>
      <c r="E128" s="216"/>
      <c r="F128" s="216"/>
      <c r="G128" s="34"/>
      <c r="H128" s="18"/>
      <c r="I128" s="12"/>
      <c r="J128" s="18"/>
      <c r="K128" s="12"/>
      <c r="L128" s="13">
        <f t="shared" si="19"/>
        <v>0</v>
      </c>
      <c r="M128" s="14"/>
      <c r="N128" s="110"/>
      <c r="O128" s="33"/>
      <c r="P128" s="34"/>
      <c r="S128" s="264"/>
      <c r="T128" s="282"/>
      <c r="U128" s="285"/>
      <c r="V128" s="276"/>
      <c r="W128" s="39"/>
      <c r="X128" s="43"/>
      <c r="Y128" s="39"/>
      <c r="Z128" s="38"/>
      <c r="AA128" s="39"/>
      <c r="AB128" s="39"/>
      <c r="AC128" s="82"/>
      <c r="AD128" s="82"/>
      <c r="AE128" s="83"/>
      <c r="AF128" s="85"/>
      <c r="AG128" s="85"/>
      <c r="AH128" s="85"/>
      <c r="AI128" s="85"/>
      <c r="AJ128" s="85"/>
      <c r="AK128" s="85"/>
    </row>
    <row r="129" spans="1:37" ht="14.1" customHeight="1" x14ac:dyDescent="0.3">
      <c r="B129" s="216"/>
      <c r="C129" s="219"/>
      <c r="D129" s="261"/>
      <c r="E129" s="216"/>
      <c r="F129" s="217"/>
      <c r="G129" s="34"/>
      <c r="H129" s="18"/>
      <c r="I129" s="12"/>
      <c r="J129" s="18"/>
      <c r="K129" s="12"/>
      <c r="L129" s="13">
        <f t="shared" si="19"/>
        <v>0</v>
      </c>
      <c r="M129" s="14"/>
      <c r="N129" s="110"/>
      <c r="O129" s="33"/>
      <c r="P129" s="34"/>
      <c r="S129" s="264"/>
      <c r="T129" s="282"/>
      <c r="U129" s="285"/>
      <c r="V129" s="276"/>
      <c r="W129" s="39"/>
      <c r="X129" s="43"/>
      <c r="Y129" s="39"/>
      <c r="Z129" s="38"/>
      <c r="AA129" s="39"/>
      <c r="AB129" s="39"/>
      <c r="AC129" s="82"/>
      <c r="AD129" s="82"/>
      <c r="AE129" s="83"/>
      <c r="AF129" s="85"/>
      <c r="AG129" s="85"/>
      <c r="AH129" s="85"/>
      <c r="AI129" s="85"/>
      <c r="AJ129" s="85"/>
      <c r="AK129" s="85"/>
    </row>
    <row r="130" spans="1:37" ht="14.1" customHeight="1" x14ac:dyDescent="0.3">
      <c r="B130" s="216"/>
      <c r="C130" s="219"/>
      <c r="D130" s="261"/>
      <c r="E130" s="216"/>
      <c r="F130" s="232" t="s">
        <v>128</v>
      </c>
      <c r="G130" s="234"/>
      <c r="H130" s="9">
        <f>SUM(H127:H129)</f>
        <v>0</v>
      </c>
      <c r="I130" s="15"/>
      <c r="J130" s="9">
        <f>SUM(J127:J129)</f>
        <v>10000</v>
      </c>
      <c r="K130" s="15"/>
      <c r="L130" s="9">
        <f>SUM(L127:L129)</f>
        <v>10000</v>
      </c>
      <c r="M130" s="16"/>
      <c r="N130" s="110"/>
      <c r="O130" s="33"/>
      <c r="P130" s="34"/>
      <c r="S130" s="264"/>
      <c r="T130" s="282"/>
      <c r="U130" s="285"/>
      <c r="V130" s="276"/>
      <c r="W130" s="39"/>
      <c r="X130" s="43"/>
      <c r="Y130" s="39"/>
      <c r="Z130" s="38"/>
      <c r="AA130" s="39"/>
      <c r="AB130" s="39"/>
      <c r="AC130" s="82"/>
      <c r="AD130" s="82"/>
      <c r="AE130" s="83"/>
      <c r="AF130" s="85"/>
      <c r="AG130" s="85"/>
      <c r="AH130" s="85"/>
      <c r="AI130" s="85"/>
      <c r="AJ130" s="85"/>
      <c r="AK130" s="85"/>
    </row>
    <row r="131" spans="1:37" ht="14.1" customHeight="1" x14ac:dyDescent="0.3">
      <c r="B131" s="216"/>
      <c r="C131" s="219"/>
      <c r="D131" s="261"/>
      <c r="E131" s="216"/>
      <c r="F131" s="215" t="s">
        <v>91</v>
      </c>
      <c r="G131" s="34"/>
      <c r="H131" s="18">
        <f>45000-350</f>
        <v>44650</v>
      </c>
      <c r="I131" s="12">
        <f>IFERROR(H131/$H$87,"")</f>
        <v>0.42523809523809525</v>
      </c>
      <c r="J131" s="18"/>
      <c r="K131" s="12">
        <f>IFERROR(J131/$J$87,"")</f>
        <v>0</v>
      </c>
      <c r="L131" s="13">
        <f t="shared" ref="L131:L151" si="20">H131+J131</f>
        <v>44650</v>
      </c>
      <c r="M131" s="14">
        <f>IFERROR(L131/$L$87,"")</f>
        <v>0.29766666666666669</v>
      </c>
      <c r="N131" s="110"/>
      <c r="O131" s="33"/>
      <c r="P131" s="34"/>
      <c r="S131" s="264"/>
      <c r="T131" s="282"/>
      <c r="U131" s="285"/>
      <c r="V131" s="276"/>
      <c r="W131" s="39" t="s">
        <v>124</v>
      </c>
      <c r="X131" s="43"/>
      <c r="Y131" s="39"/>
      <c r="Z131" s="38"/>
      <c r="AA131" s="39"/>
      <c r="AB131" s="39"/>
      <c r="AC131" s="82"/>
      <c r="AD131" s="82"/>
      <c r="AE131" s="83"/>
      <c r="AF131" s="85"/>
      <c r="AG131" s="85">
        <f t="shared" ref="AG131:AG136" si="21">Z131*AA131%*AB131</f>
        <v>0</v>
      </c>
      <c r="AH131" s="85"/>
      <c r="AI131" s="85"/>
      <c r="AJ131" s="85"/>
      <c r="AK131" s="85"/>
    </row>
    <row r="132" spans="1:37" ht="14.1" customHeight="1" x14ac:dyDescent="0.3">
      <c r="B132" s="216"/>
      <c r="C132" s="219"/>
      <c r="D132" s="261"/>
      <c r="E132" s="216"/>
      <c r="F132" s="216"/>
      <c r="G132" s="34"/>
      <c r="H132" s="18"/>
      <c r="I132" s="12"/>
      <c r="J132" s="18"/>
      <c r="K132" s="12"/>
      <c r="L132" s="13">
        <f t="shared" si="20"/>
        <v>0</v>
      </c>
      <c r="M132" s="14"/>
      <c r="N132" s="110"/>
      <c r="O132" s="33"/>
      <c r="P132" s="34"/>
      <c r="S132" s="264"/>
      <c r="T132" s="282"/>
      <c r="U132" s="285"/>
      <c r="V132" s="276"/>
      <c r="W132" s="39"/>
      <c r="X132" s="43"/>
      <c r="Y132" s="39"/>
      <c r="Z132" s="38"/>
      <c r="AA132" s="39"/>
      <c r="AB132" s="39"/>
      <c r="AC132" s="82"/>
      <c r="AD132" s="82"/>
      <c r="AE132" s="83"/>
      <c r="AF132" s="85"/>
      <c r="AG132" s="85"/>
      <c r="AH132" s="85"/>
      <c r="AI132" s="85"/>
      <c r="AJ132" s="85"/>
      <c r="AK132" s="85"/>
    </row>
    <row r="133" spans="1:37" ht="14.1" customHeight="1" x14ac:dyDescent="0.3">
      <c r="B133" s="216"/>
      <c r="C133" s="219"/>
      <c r="D133" s="261"/>
      <c r="E133" s="216"/>
      <c r="F133" s="217"/>
      <c r="G133" s="34"/>
      <c r="H133" s="18"/>
      <c r="I133" s="12"/>
      <c r="J133" s="18"/>
      <c r="K133" s="12"/>
      <c r="L133" s="13">
        <f t="shared" si="20"/>
        <v>0</v>
      </c>
      <c r="M133" s="14"/>
      <c r="N133" s="110"/>
      <c r="O133" s="33"/>
      <c r="P133" s="34"/>
      <c r="S133" s="264"/>
      <c r="T133" s="282"/>
      <c r="U133" s="285"/>
      <c r="V133" s="276"/>
      <c r="W133" s="39"/>
      <c r="X133" s="43"/>
      <c r="Y133" s="39"/>
      <c r="Z133" s="38"/>
      <c r="AA133" s="39"/>
      <c r="AB133" s="39"/>
      <c r="AC133" s="82"/>
      <c r="AD133" s="82"/>
      <c r="AE133" s="83"/>
      <c r="AF133" s="85"/>
      <c r="AG133" s="85"/>
      <c r="AH133" s="85"/>
      <c r="AI133" s="85"/>
      <c r="AJ133" s="85"/>
      <c r="AK133" s="85"/>
    </row>
    <row r="134" spans="1:37" ht="14.1" customHeight="1" x14ac:dyDescent="0.3">
      <c r="B134" s="216"/>
      <c r="C134" s="219"/>
      <c r="D134" s="261"/>
      <c r="E134" s="216"/>
      <c r="F134" s="232" t="s">
        <v>129</v>
      </c>
      <c r="G134" s="234"/>
      <c r="H134" s="9">
        <f>SUM(H131:H133)</f>
        <v>44650</v>
      </c>
      <c r="I134" s="15"/>
      <c r="J134" s="9">
        <f>SUM(J131:J133)</f>
        <v>0</v>
      </c>
      <c r="K134" s="15"/>
      <c r="L134" s="9">
        <f>SUM(L131:L133)</f>
        <v>44650</v>
      </c>
      <c r="M134" s="16"/>
      <c r="N134" s="110"/>
      <c r="O134" s="33"/>
      <c r="P134" s="34"/>
      <c r="S134" s="264"/>
      <c r="T134" s="282"/>
      <c r="U134" s="285"/>
      <c r="V134" s="276"/>
      <c r="W134" s="39"/>
      <c r="X134" s="43"/>
      <c r="Y134" s="39"/>
      <c r="Z134" s="38"/>
      <c r="AA134" s="39"/>
      <c r="AB134" s="39"/>
      <c r="AC134" s="82"/>
      <c r="AD134" s="82"/>
      <c r="AE134" s="83"/>
      <c r="AF134" s="85"/>
      <c r="AG134" s="85"/>
      <c r="AH134" s="85"/>
      <c r="AI134" s="85"/>
      <c r="AJ134" s="85"/>
      <c r="AK134" s="85"/>
    </row>
    <row r="135" spans="1:37" ht="14.1" customHeight="1" x14ac:dyDescent="0.3">
      <c r="B135" s="216"/>
      <c r="C135" s="219"/>
      <c r="D135" s="261"/>
      <c r="E135" s="216"/>
      <c r="F135" s="215" t="s">
        <v>97</v>
      </c>
      <c r="G135" s="34" t="s">
        <v>14</v>
      </c>
      <c r="H135" s="18"/>
      <c r="I135" s="12">
        <f>IFERROR(H135/$H$87,"")</f>
        <v>0</v>
      </c>
      <c r="J135" s="63"/>
      <c r="K135" s="64"/>
      <c r="L135" s="13">
        <f t="shared" ref="L135:L151" si="22">H135+J135</f>
        <v>0</v>
      </c>
      <c r="M135" s="14">
        <f>IFERROR(L135/$L$87,"")</f>
        <v>0</v>
      </c>
      <c r="N135" s="110"/>
      <c r="O135" s="33"/>
      <c r="P135" s="34"/>
      <c r="S135" s="264"/>
      <c r="T135" s="282"/>
      <c r="U135" s="285"/>
      <c r="V135" s="276"/>
      <c r="W135" s="39"/>
      <c r="X135" s="43"/>
      <c r="Y135" s="39"/>
      <c r="Z135" s="38"/>
      <c r="AA135" s="39"/>
      <c r="AB135" s="39"/>
      <c r="AC135" s="82"/>
      <c r="AD135" s="82"/>
      <c r="AE135" s="83"/>
      <c r="AF135" s="85"/>
      <c r="AG135" s="85"/>
      <c r="AH135" s="85"/>
      <c r="AI135" s="85"/>
      <c r="AJ135" s="85"/>
      <c r="AK135" s="85"/>
    </row>
    <row r="136" spans="1:37" ht="14.1" customHeight="1" x14ac:dyDescent="0.3">
      <c r="B136" s="216"/>
      <c r="C136" s="219"/>
      <c r="D136" s="261"/>
      <c r="E136" s="216"/>
      <c r="F136" s="216"/>
      <c r="G136" s="34" t="s">
        <v>12</v>
      </c>
      <c r="H136" s="18">
        <v>55000</v>
      </c>
      <c r="I136" s="12">
        <f>IFERROR(H136/$H$87,"")</f>
        <v>0.52380952380952384</v>
      </c>
      <c r="J136" s="63"/>
      <c r="K136" s="64"/>
      <c r="L136" s="13">
        <f t="shared" si="22"/>
        <v>55000</v>
      </c>
      <c r="M136" s="14">
        <f>IFERROR(L136/$L$87,"")</f>
        <v>0.36666666666666664</v>
      </c>
      <c r="N136" s="12"/>
      <c r="O136" s="295"/>
      <c r="P136" s="34"/>
      <c r="S136" s="264"/>
      <c r="T136" s="282"/>
      <c r="U136" s="285"/>
      <c r="V136" s="277"/>
      <c r="W136" s="60"/>
      <c r="X136" s="61"/>
      <c r="Y136" s="60"/>
      <c r="Z136" s="60"/>
      <c r="AA136" s="60"/>
      <c r="AB136" s="60"/>
      <c r="AC136" s="82"/>
      <c r="AD136" s="82"/>
      <c r="AE136" s="83"/>
      <c r="AF136" s="85"/>
      <c r="AG136" s="85"/>
      <c r="AH136" s="85"/>
      <c r="AI136" s="85"/>
      <c r="AJ136" s="85"/>
      <c r="AK136" s="85"/>
    </row>
    <row r="137" spans="1:37" ht="13.5" customHeight="1" x14ac:dyDescent="0.3">
      <c r="B137" s="216"/>
      <c r="C137" s="219"/>
      <c r="D137" s="261"/>
      <c r="E137" s="216"/>
      <c r="F137" s="216"/>
      <c r="G137" s="34" t="s">
        <v>54</v>
      </c>
      <c r="H137" s="18"/>
      <c r="I137" s="12">
        <f>IFERROR(H137/$H$87,"")</f>
        <v>0</v>
      </c>
      <c r="J137" s="63"/>
      <c r="K137" s="64"/>
      <c r="L137" s="13">
        <f t="shared" si="22"/>
        <v>0</v>
      </c>
      <c r="M137" s="14">
        <f>IFERROR(L137/$L$87,"")</f>
        <v>0</v>
      </c>
      <c r="N137" s="110"/>
      <c r="O137" s="33"/>
      <c r="P137" s="34"/>
      <c r="S137" s="264"/>
      <c r="T137" s="282"/>
      <c r="U137" s="285"/>
      <c r="V137" s="218" t="s">
        <v>107</v>
      </c>
      <c r="W137" s="51"/>
      <c r="X137" s="51"/>
      <c r="Y137" s="51"/>
      <c r="Z137" s="62"/>
      <c r="AA137" s="51"/>
      <c r="AB137" s="51"/>
      <c r="AC137" s="84">
        <f>Z137*AA137*AB137/100</f>
        <v>0</v>
      </c>
      <c r="AD137" s="82"/>
      <c r="AE137" s="83">
        <f>AC137</f>
        <v>0</v>
      </c>
      <c r="AF137" s="85"/>
      <c r="AG137" s="85"/>
      <c r="AH137" s="85"/>
      <c r="AI137" s="85"/>
      <c r="AJ137" s="85"/>
      <c r="AK137" s="85"/>
    </row>
    <row r="138" spans="1:37" ht="13.5" customHeight="1" x14ac:dyDescent="0.3">
      <c r="B138" s="216"/>
      <c r="C138" s="219"/>
      <c r="D138" s="261"/>
      <c r="E138" s="216"/>
      <c r="F138" s="216"/>
      <c r="G138" s="34" t="s">
        <v>66</v>
      </c>
      <c r="H138" s="18"/>
      <c r="I138" s="12">
        <f>IFERROR(H138/$H$87,"")</f>
        <v>0</v>
      </c>
      <c r="J138" s="63"/>
      <c r="K138" s="64"/>
      <c r="L138" s="13">
        <f t="shared" si="22"/>
        <v>0</v>
      </c>
      <c r="M138" s="14">
        <f>IFERROR(L138/$L$87,"")</f>
        <v>0</v>
      </c>
      <c r="N138" s="110"/>
      <c r="O138" s="33"/>
      <c r="P138" s="34"/>
      <c r="S138" s="264"/>
      <c r="T138" s="282"/>
      <c r="U138" s="285"/>
      <c r="V138" s="219"/>
      <c r="W138" s="51"/>
      <c r="X138" s="51"/>
      <c r="Y138" s="51"/>
      <c r="Z138" s="62"/>
      <c r="AA138" s="51"/>
      <c r="AB138" s="51"/>
      <c r="AC138" s="84"/>
      <c r="AD138" s="82"/>
      <c r="AE138" s="83"/>
      <c r="AF138" s="85"/>
      <c r="AG138" s="85"/>
      <c r="AH138" s="85"/>
      <c r="AI138" s="85"/>
      <c r="AJ138" s="85"/>
      <c r="AK138" s="85"/>
    </row>
    <row r="139" spans="1:37" ht="13.5" customHeight="1" x14ac:dyDescent="0.3">
      <c r="A139" s="2" t="s">
        <v>63</v>
      </c>
      <c r="B139" s="216"/>
      <c r="C139" s="219"/>
      <c r="D139" s="261"/>
      <c r="E139" s="216"/>
      <c r="F139" s="216"/>
      <c r="G139" s="34" t="s">
        <v>16</v>
      </c>
      <c r="H139" s="18"/>
      <c r="I139" s="12">
        <f>IFERROR(H139/$H$87,"")</f>
        <v>0</v>
      </c>
      <c r="J139" s="63"/>
      <c r="K139" s="64"/>
      <c r="L139" s="13">
        <f t="shared" si="22"/>
        <v>0</v>
      </c>
      <c r="M139" s="14">
        <f>IFERROR(L139/$L$87,"")</f>
        <v>0</v>
      </c>
      <c r="N139" s="110"/>
      <c r="O139" s="33"/>
      <c r="P139" s="34"/>
      <c r="S139" s="264"/>
      <c r="T139" s="282"/>
      <c r="U139" s="285"/>
      <c r="V139" s="219"/>
      <c r="W139" s="51"/>
      <c r="X139" s="51"/>
      <c r="Y139" s="51"/>
      <c r="Z139" s="62"/>
      <c r="AA139" s="51"/>
      <c r="AB139" s="51"/>
      <c r="AC139" s="84"/>
      <c r="AD139" s="82"/>
      <c r="AE139" s="83"/>
      <c r="AF139" s="85"/>
      <c r="AG139" s="85"/>
      <c r="AH139" s="85"/>
      <c r="AI139" s="85"/>
      <c r="AJ139" s="85"/>
      <c r="AK139" s="85"/>
    </row>
    <row r="140" spans="1:37" ht="13.5" customHeight="1" x14ac:dyDescent="0.3">
      <c r="B140" s="216"/>
      <c r="C140" s="219"/>
      <c r="D140" s="261"/>
      <c r="E140" s="216"/>
      <c r="F140" s="216"/>
      <c r="G140" s="2" t="s">
        <v>82</v>
      </c>
      <c r="H140" s="18"/>
      <c r="I140" s="12">
        <f>IFERROR(H140/$H$87,"")</f>
        <v>0</v>
      </c>
      <c r="J140" s="63"/>
      <c r="K140" s="64"/>
      <c r="L140" s="13">
        <f t="shared" si="22"/>
        <v>0</v>
      </c>
      <c r="M140" s="14">
        <f>IFERROR(L140/$L$87,"")</f>
        <v>0</v>
      </c>
      <c r="N140" s="110"/>
      <c r="O140" s="33"/>
      <c r="P140" s="34"/>
      <c r="S140" s="264"/>
      <c r="T140" s="282"/>
      <c r="U140" s="285"/>
      <c r="V140" s="220"/>
      <c r="W140" s="51"/>
      <c r="X140" s="51"/>
      <c r="Y140" s="51"/>
      <c r="Z140" s="51"/>
      <c r="AA140" s="51"/>
      <c r="AB140" s="51"/>
      <c r="AC140" s="84"/>
      <c r="AD140" s="82"/>
      <c r="AE140" s="83"/>
      <c r="AF140" s="85"/>
      <c r="AG140" s="85"/>
      <c r="AH140" s="85"/>
      <c r="AI140" s="85"/>
      <c r="AJ140" s="85"/>
      <c r="AK140" s="85"/>
    </row>
    <row r="141" spans="1:37" ht="13.5" customHeight="1" x14ac:dyDescent="0.3">
      <c r="B141" s="216"/>
      <c r="C141" s="219"/>
      <c r="D141" s="261"/>
      <c r="E141" s="216"/>
      <c r="F141" s="216"/>
      <c r="G141" s="34" t="s">
        <v>86</v>
      </c>
      <c r="H141" s="18"/>
      <c r="I141" s="12">
        <f>IFERROR(H141/$H$87,"")</f>
        <v>0</v>
      </c>
      <c r="J141" s="63"/>
      <c r="K141" s="64"/>
      <c r="L141" s="13">
        <f t="shared" si="22"/>
        <v>0</v>
      </c>
      <c r="M141" s="14">
        <f>IFERROR(L141/$L$87,"")</f>
        <v>0</v>
      </c>
      <c r="N141" s="110"/>
      <c r="O141" s="33"/>
      <c r="P141" s="34"/>
      <c r="S141" s="264"/>
      <c r="T141" s="282"/>
      <c r="U141" s="285"/>
      <c r="V141" s="278" t="s">
        <v>39</v>
      </c>
      <c r="W141" s="279"/>
      <c r="X141" s="279"/>
      <c r="Y141" s="279"/>
      <c r="Z141" s="279"/>
      <c r="AA141" s="279"/>
      <c r="AB141" s="280"/>
      <c r="AC141" s="90">
        <f>SUM(AC125:AC140)</f>
        <v>0</v>
      </c>
      <c r="AD141" s="91">
        <f>SUM(AD125:AD140)</f>
        <v>0</v>
      </c>
      <c r="AE141" s="92">
        <f>SUM(AE125:AE140)</f>
        <v>0</v>
      </c>
      <c r="AF141" s="85"/>
      <c r="AG141" s="85">
        <f>SUM(AG125:AG140)</f>
        <v>0</v>
      </c>
      <c r="AH141" s="85"/>
      <c r="AI141" s="85"/>
      <c r="AJ141" s="85"/>
      <c r="AK141" s="85"/>
    </row>
    <row r="142" spans="1:37" ht="13.5" customHeight="1" x14ac:dyDescent="0.3">
      <c r="B142" s="216"/>
      <c r="C142" s="219"/>
      <c r="D142" s="261"/>
      <c r="E142" s="216"/>
      <c r="F142" s="216"/>
      <c r="G142" s="34" t="s">
        <v>17</v>
      </c>
      <c r="H142" s="18"/>
      <c r="I142" s="12">
        <f>IFERROR(H142/$H$87,"")</f>
        <v>0</v>
      </c>
      <c r="J142" s="63"/>
      <c r="K142" s="64"/>
      <c r="L142" s="13">
        <f t="shared" si="22"/>
        <v>0</v>
      </c>
      <c r="M142" s="14">
        <f>IFERROR(L142/$L$87,"")</f>
        <v>0</v>
      </c>
      <c r="N142" s="110"/>
      <c r="O142" s="33"/>
      <c r="P142" s="34"/>
      <c r="S142" s="264"/>
      <c r="T142" s="282"/>
      <c r="U142" s="285"/>
      <c r="V142" s="218" t="s">
        <v>102</v>
      </c>
      <c r="W142" s="50"/>
      <c r="X142" s="44"/>
      <c r="Y142" s="51"/>
      <c r="Z142" s="51"/>
      <c r="AA142" s="51"/>
      <c r="AB142" s="51"/>
      <c r="AC142" s="84"/>
      <c r="AD142" s="82"/>
      <c r="AE142" s="83"/>
      <c r="AF142" s="85"/>
      <c r="AG142" s="85"/>
      <c r="AH142" s="85"/>
      <c r="AI142" s="85"/>
      <c r="AJ142" s="85"/>
      <c r="AK142" s="85"/>
    </row>
    <row r="143" spans="1:37" ht="13.5" customHeight="1" x14ac:dyDescent="0.3">
      <c r="B143" s="216"/>
      <c r="C143" s="219"/>
      <c r="D143" s="261"/>
      <c r="E143" s="216"/>
      <c r="F143" s="217"/>
      <c r="G143" s="34" t="s">
        <v>89</v>
      </c>
      <c r="H143" s="18"/>
      <c r="I143" s="12">
        <f>IFERROR(H143/$H$87,"")</f>
        <v>0</v>
      </c>
      <c r="J143" s="63"/>
      <c r="K143" s="64"/>
      <c r="L143" s="13">
        <f t="shared" si="22"/>
        <v>0</v>
      </c>
      <c r="M143" s="14">
        <f>IFERROR(L143/$L$87,"")</f>
        <v>0</v>
      </c>
      <c r="N143" s="110"/>
      <c r="O143" s="33"/>
      <c r="P143" s="34"/>
      <c r="S143" s="264"/>
      <c r="T143" s="282"/>
      <c r="U143" s="285"/>
      <c r="V143" s="219"/>
      <c r="W143" s="50"/>
      <c r="X143" s="44"/>
      <c r="Y143" s="51"/>
      <c r="Z143" s="51"/>
      <c r="AA143" s="51"/>
      <c r="AB143" s="51"/>
      <c r="AC143" s="84"/>
      <c r="AD143" s="82"/>
      <c r="AE143" s="83"/>
      <c r="AF143" s="85"/>
      <c r="AG143" s="85"/>
      <c r="AH143" s="85"/>
      <c r="AI143" s="85"/>
      <c r="AJ143" s="85"/>
      <c r="AK143" s="85"/>
    </row>
    <row r="144" spans="1:37" ht="13.5" customHeight="1" x14ac:dyDescent="0.3">
      <c r="B144" s="216"/>
      <c r="C144" s="219"/>
      <c r="D144" s="261"/>
      <c r="E144" s="216"/>
      <c r="F144" s="232" t="s">
        <v>127</v>
      </c>
      <c r="G144" s="234"/>
      <c r="H144" s="290">
        <f>SUM(H135:H143)</f>
        <v>55000</v>
      </c>
      <c r="I144" s="291"/>
      <c r="J144" s="292"/>
      <c r="K144" s="293"/>
      <c r="L144" s="290">
        <f>SUM(L135:L143)</f>
        <v>55000</v>
      </c>
      <c r="M144" s="294">
        <f>IFERROR(L144/$L$87,"")</f>
        <v>0.36666666666666664</v>
      </c>
      <c r="N144" s="10">
        <f>IFERROR(L144/L146,"")</f>
        <v>0.21210952564596991</v>
      </c>
      <c r="O144" s="53" t="str">
        <f>IF(N144&lt;0.4,"적절","부적절")</f>
        <v>적절</v>
      </c>
      <c r="P144" s="34" t="s">
        <v>130</v>
      </c>
      <c r="S144" s="264"/>
      <c r="T144" s="282"/>
      <c r="U144" s="285"/>
      <c r="V144" s="219"/>
      <c r="W144" s="50"/>
      <c r="X144" s="44"/>
      <c r="Y144" s="51"/>
      <c r="Z144" s="51"/>
      <c r="AA144" s="51"/>
      <c r="AB144" s="51"/>
      <c r="AC144" s="84"/>
      <c r="AD144" s="82"/>
      <c r="AE144" s="83"/>
      <c r="AF144" s="85"/>
      <c r="AG144" s="85"/>
      <c r="AH144" s="85"/>
      <c r="AI144" s="85"/>
      <c r="AJ144" s="85"/>
      <c r="AK144" s="85"/>
    </row>
    <row r="145" spans="2:37" ht="13.5" customHeight="1" x14ac:dyDescent="0.3">
      <c r="B145" s="216"/>
      <c r="C145" s="219"/>
      <c r="D145" s="261"/>
      <c r="E145" s="217"/>
      <c r="F145" s="34" t="s">
        <v>93</v>
      </c>
      <c r="G145" s="34"/>
      <c r="H145" s="18">
        <v>5000</v>
      </c>
      <c r="I145" s="12">
        <f>IFERROR(H145/$H$87,"")</f>
        <v>4.7619047619047616E-2</v>
      </c>
      <c r="J145" s="63"/>
      <c r="K145" s="64"/>
      <c r="L145" s="13">
        <f t="shared" ref="L145:L151" si="23">H145+J145</f>
        <v>5000</v>
      </c>
      <c r="M145" s="14">
        <f>IFERROR(L145/$L$87,"")</f>
        <v>3.3333333333333333E-2</v>
      </c>
      <c r="N145" s="10">
        <f>IFERROR(H145/L126,"")</f>
        <v>0.14285714285714285</v>
      </c>
      <c r="O145" s="53" t="str">
        <f>IF(N145&lt;0.2,"적절","부적절")</f>
        <v>적절</v>
      </c>
      <c r="P145" s="34" t="s">
        <v>78</v>
      </c>
      <c r="S145" s="264"/>
      <c r="T145" s="282"/>
      <c r="U145" s="285"/>
      <c r="V145" s="219"/>
      <c r="W145" s="50"/>
      <c r="X145" s="44"/>
      <c r="Y145" s="51"/>
      <c r="Z145" s="51"/>
      <c r="AA145" s="51"/>
      <c r="AB145" s="51"/>
      <c r="AC145" s="84"/>
      <c r="AD145" s="82"/>
      <c r="AE145" s="83"/>
      <c r="AF145" s="85"/>
      <c r="AG145" s="85"/>
      <c r="AH145" s="85"/>
      <c r="AI145" s="85"/>
      <c r="AJ145" s="85"/>
      <c r="AK145" s="85"/>
    </row>
    <row r="146" spans="2:37" ht="13.5" customHeight="1" x14ac:dyDescent="0.3">
      <c r="B146" s="216"/>
      <c r="C146" s="219"/>
      <c r="D146" s="261"/>
      <c r="E146" s="232" t="s">
        <v>116</v>
      </c>
      <c r="F146" s="233"/>
      <c r="G146" s="234"/>
      <c r="H146" s="58"/>
      <c r="I146" s="59">
        <f>IFERROR(H146/$H$87,"")</f>
        <v>0</v>
      </c>
      <c r="J146" s="65"/>
      <c r="K146" s="64"/>
      <c r="L146" s="9">
        <f>SUM(L126:L145)</f>
        <v>259300</v>
      </c>
      <c r="M146" s="16">
        <f>IFERROR(L146/$L$87,"")</f>
        <v>1.7286666666666666</v>
      </c>
      <c r="N146" s="12"/>
      <c r="O146" s="12"/>
      <c r="P146" s="34"/>
      <c r="S146" s="264"/>
      <c r="T146" s="282"/>
      <c r="U146" s="285"/>
      <c r="V146" s="220"/>
      <c r="W146" s="50"/>
      <c r="X146" s="44"/>
      <c r="Y146" s="51"/>
      <c r="Z146" s="51"/>
      <c r="AA146" s="51"/>
      <c r="AB146" s="51"/>
      <c r="AC146" s="84"/>
      <c r="AD146" s="82"/>
      <c r="AE146" s="83"/>
      <c r="AF146" s="85"/>
      <c r="AG146" s="85"/>
      <c r="AH146" s="85"/>
      <c r="AI146" s="85"/>
      <c r="AJ146" s="85"/>
      <c r="AK146" s="85"/>
    </row>
    <row r="147" spans="2:37" ht="13.5" customHeight="1" x14ac:dyDescent="0.3">
      <c r="B147" s="216"/>
      <c r="C147" s="219"/>
      <c r="D147" s="261"/>
      <c r="E147" s="215" t="s">
        <v>51</v>
      </c>
      <c r="F147" s="76" t="s">
        <v>87</v>
      </c>
      <c r="G147" s="77"/>
      <c r="H147" s="113">
        <v>350</v>
      </c>
      <c r="I147" s="12">
        <f>IFERROR(H147/$H$87,"")</f>
        <v>3.3333333333333335E-3</v>
      </c>
      <c r="J147" s="63"/>
      <c r="K147" s="64"/>
      <c r="L147" s="13">
        <f t="shared" ref="L147:L151" si="24">H147+J147</f>
        <v>350</v>
      </c>
      <c r="M147" s="14">
        <f>IFERROR(L147/$L$87,"")</f>
        <v>2.3333333333333335E-3</v>
      </c>
      <c r="N147" s="110"/>
      <c r="O147" s="33"/>
      <c r="P147" s="34"/>
      <c r="S147" s="265"/>
      <c r="T147" s="283"/>
      <c r="U147" s="286"/>
      <c r="V147" s="266" t="s">
        <v>39</v>
      </c>
      <c r="W147" s="267"/>
      <c r="X147" s="267"/>
      <c r="Y147" s="267"/>
      <c r="Z147" s="267"/>
      <c r="AA147" s="267"/>
      <c r="AB147" s="268"/>
      <c r="AC147" s="91">
        <f>SUM(AC142:AC146)</f>
        <v>0</v>
      </c>
      <c r="AD147" s="91">
        <f>SUM(AD142:AD146)</f>
        <v>0</v>
      </c>
      <c r="AE147" s="92">
        <f>SUM(AE142:AE146)</f>
        <v>0</v>
      </c>
      <c r="AF147" s="85"/>
      <c r="AG147" s="85"/>
      <c r="AH147" s="85"/>
      <c r="AI147" s="85"/>
      <c r="AJ147" s="85"/>
      <c r="AK147" s="85"/>
    </row>
    <row r="148" spans="2:37" ht="14.1" customHeight="1" thickBot="1" x14ac:dyDescent="0.35">
      <c r="B148" s="216"/>
      <c r="C148" s="219"/>
      <c r="D148" s="261"/>
      <c r="E148" s="216"/>
      <c r="F148" s="76" t="s">
        <v>90</v>
      </c>
      <c r="G148" s="77"/>
      <c r="H148" s="18"/>
      <c r="I148" s="12">
        <f>IFERROR(H148/$H$87,"")</f>
        <v>0</v>
      </c>
      <c r="J148" s="63"/>
      <c r="K148" s="64"/>
      <c r="L148" s="13">
        <f t="shared" si="24"/>
        <v>0</v>
      </c>
      <c r="M148" s="14">
        <f>IFERROR(L148/$L$87,"")</f>
        <v>0</v>
      </c>
      <c r="N148" s="110"/>
      <c r="O148" s="33"/>
      <c r="P148" s="34"/>
      <c r="S148" s="269" t="s">
        <v>67</v>
      </c>
      <c r="T148" s="270"/>
      <c r="U148" s="270"/>
      <c r="V148" s="270"/>
      <c r="W148" s="270"/>
      <c r="X148" s="270"/>
      <c r="Y148" s="270"/>
      <c r="Z148" s="270"/>
      <c r="AA148" s="270"/>
      <c r="AB148" s="271"/>
      <c r="AC148" s="93">
        <f>AC141+AC147</f>
        <v>0</v>
      </c>
      <c r="AD148" s="93">
        <f>AD141+AD147</f>
        <v>0</v>
      </c>
      <c r="AE148" s="94">
        <f>AE141+AE147</f>
        <v>0</v>
      </c>
      <c r="AF148" s="85"/>
      <c r="AG148" s="85"/>
      <c r="AH148" s="85"/>
      <c r="AI148" s="85"/>
      <c r="AJ148" s="85"/>
      <c r="AK148" s="85"/>
    </row>
    <row r="149" spans="2:37" ht="14.1" customHeight="1" x14ac:dyDescent="0.3">
      <c r="B149" s="216"/>
      <c r="C149" s="219"/>
      <c r="D149" s="261"/>
      <c r="E149" s="216"/>
      <c r="F149" s="76" t="s">
        <v>96</v>
      </c>
      <c r="G149" s="77"/>
      <c r="H149" s="18"/>
      <c r="I149" s="12">
        <f>IFERROR(H149/$H$87,"")</f>
        <v>0</v>
      </c>
      <c r="J149" s="63"/>
      <c r="K149" s="64"/>
      <c r="L149" s="13">
        <f t="shared" si="24"/>
        <v>0</v>
      </c>
      <c r="M149" s="14">
        <f>IFERROR(L149/$L$87,"")</f>
        <v>0</v>
      </c>
      <c r="N149" s="110"/>
      <c r="O149" s="33"/>
      <c r="P149" s="34"/>
      <c r="AF149" s="88"/>
      <c r="AG149" s="88"/>
      <c r="AH149" s="88"/>
      <c r="AI149" s="88"/>
    </row>
    <row r="150" spans="2:37" ht="12.75" customHeight="1" x14ac:dyDescent="0.3">
      <c r="B150" s="217"/>
      <c r="C150" s="220"/>
      <c r="D150" s="262"/>
      <c r="E150" s="272" t="s">
        <v>71</v>
      </c>
      <c r="F150" s="273"/>
      <c r="G150" s="274"/>
      <c r="H150" s="9">
        <f>SUM(H147:H149)</f>
        <v>350</v>
      </c>
      <c r="I150" s="59">
        <f>IFERROR(H150/$H$87,"")</f>
        <v>3.3333333333333335E-3</v>
      </c>
      <c r="J150" s="9">
        <f>SUM(J147:J149)</f>
        <v>0</v>
      </c>
      <c r="K150" s="15">
        <f>IFERROR(J150/J151,"")</f>
        <v>0</v>
      </c>
      <c r="L150" s="9">
        <f>SUM(L147:L149)</f>
        <v>350</v>
      </c>
      <c r="M150" s="16">
        <f>IFERROR(L150/$L$87,"")</f>
        <v>2.3333333333333335E-3</v>
      </c>
      <c r="N150" s="10">
        <f>IFERROR(L150/L146,"")</f>
        <v>1.3497878904743541E-3</v>
      </c>
      <c r="O150" s="53" t="str">
        <f>IF(N150&lt;0.1,"적절","부적절")</f>
        <v>적절</v>
      </c>
      <c r="P150" s="34" t="s">
        <v>37</v>
      </c>
    </row>
    <row r="151" spans="2:37" ht="12.75" customHeight="1" x14ac:dyDescent="0.3">
      <c r="B151" s="69"/>
      <c r="C151" s="69"/>
      <c r="D151" s="69"/>
      <c r="E151" s="69"/>
      <c r="F151" s="232" t="s">
        <v>42</v>
      </c>
      <c r="G151" s="234"/>
      <c r="H151" s="9">
        <f>H146+H150</f>
        <v>350</v>
      </c>
      <c r="I151" s="15">
        <f>IFERROR(H151/L151,"")</f>
        <v>1.3479684190256115E-3</v>
      </c>
      <c r="J151" s="9">
        <f>SUM(J126:J150)</f>
        <v>55000</v>
      </c>
      <c r="K151" s="15">
        <f>IFERROR(J151/L151,"")</f>
        <v>0.21182360870402464</v>
      </c>
      <c r="L151" s="9">
        <f>L146+L150</f>
        <v>259650</v>
      </c>
      <c r="M151" s="16">
        <f>IFERROR(L151/$L$87,"")</f>
        <v>1.7310000000000001</v>
      </c>
      <c r="N151" s="110"/>
      <c r="O151" s="33"/>
      <c r="P151" s="34"/>
    </row>
    <row r="152" spans="2:37" ht="12.75" customHeight="1" x14ac:dyDescent="0.3">
      <c r="H152" s="28"/>
      <c r="I152" s="29"/>
      <c r="J152" s="28"/>
      <c r="K152" s="29"/>
      <c r="L152" s="30"/>
      <c r="M152" s="31"/>
    </row>
    <row r="153" spans="2:37" ht="12.75" customHeight="1" x14ac:dyDescent="0.3">
      <c r="H153" s="28"/>
      <c r="I153" s="29"/>
      <c r="J153" s="28"/>
      <c r="K153" s="29"/>
      <c r="L153" s="30"/>
      <c r="M153" s="31"/>
    </row>
    <row r="154" spans="2:37" ht="12.75" customHeight="1" x14ac:dyDescent="0.3">
      <c r="H154" s="28"/>
      <c r="I154" s="29"/>
      <c r="J154" s="28"/>
      <c r="K154" s="29"/>
      <c r="L154" s="30"/>
      <c r="M154" s="31"/>
    </row>
    <row r="155" spans="2:37" ht="12.75" customHeight="1" x14ac:dyDescent="0.3">
      <c r="H155" s="28"/>
      <c r="I155" s="29"/>
      <c r="J155" s="28"/>
      <c r="K155" s="29"/>
      <c r="L155" s="30"/>
      <c r="M155" s="31"/>
    </row>
    <row r="156" spans="2:37" ht="12.75" customHeight="1" x14ac:dyDescent="0.3">
      <c r="H156" s="28"/>
      <c r="I156" s="29"/>
      <c r="J156" s="28"/>
      <c r="K156" s="29"/>
      <c r="L156" s="30"/>
      <c r="M156" s="31"/>
      <c r="Z156" s="2" t="s">
        <v>58</v>
      </c>
    </row>
    <row r="157" spans="2:37" ht="12.75" customHeight="1" x14ac:dyDescent="0.3">
      <c r="H157" s="28"/>
      <c r="I157" s="29"/>
      <c r="J157" s="28"/>
      <c r="K157" s="29"/>
      <c r="L157" s="30"/>
      <c r="M157" s="31"/>
    </row>
    <row r="158" spans="2:37" ht="12.75" customHeight="1" x14ac:dyDescent="0.3">
      <c r="H158" s="28"/>
      <c r="I158" s="29"/>
      <c r="J158" s="28"/>
      <c r="K158" s="29"/>
      <c r="L158" s="30"/>
      <c r="M158" s="31"/>
    </row>
    <row r="159" spans="2:37" ht="12.75" customHeight="1" x14ac:dyDescent="0.3">
      <c r="H159" s="28"/>
      <c r="I159" s="29"/>
      <c r="J159" s="28"/>
      <c r="K159" s="29"/>
      <c r="L159" s="30"/>
      <c r="M159" s="31"/>
    </row>
    <row r="160" spans="2:37" ht="12.75" customHeight="1" x14ac:dyDescent="0.3">
      <c r="H160" s="28"/>
      <c r="I160" s="29"/>
      <c r="J160" s="28"/>
      <c r="K160" s="29"/>
      <c r="L160" s="30"/>
      <c r="M160" s="31"/>
    </row>
    <row r="161" spans="8:13" ht="12.75" customHeight="1" x14ac:dyDescent="0.3">
      <c r="H161" s="28"/>
      <c r="I161" s="29"/>
      <c r="J161" s="28"/>
      <c r="K161" s="29"/>
      <c r="L161" s="30"/>
      <c r="M161" s="31"/>
    </row>
    <row r="162" spans="8:13" ht="12.75" customHeight="1" x14ac:dyDescent="0.3">
      <c r="H162" s="28"/>
      <c r="I162" s="29"/>
      <c r="J162" s="28"/>
      <c r="K162" s="29"/>
      <c r="L162" s="30"/>
      <c r="M162" s="31"/>
    </row>
    <row r="163" spans="8:13" ht="12.75" customHeight="1" x14ac:dyDescent="0.3">
      <c r="H163" s="28"/>
      <c r="I163" s="29"/>
      <c r="J163" s="28"/>
      <c r="K163" s="29"/>
      <c r="L163" s="30"/>
      <c r="M163" s="31"/>
    </row>
    <row r="164" spans="8:13" ht="12.75" customHeight="1" x14ac:dyDescent="0.3">
      <c r="H164" s="28"/>
      <c r="I164" s="29"/>
      <c r="J164" s="28"/>
      <c r="K164" s="29"/>
      <c r="L164" s="30"/>
      <c r="M164" s="31"/>
    </row>
    <row r="165" spans="8:13" ht="12.75" customHeight="1" x14ac:dyDescent="0.3">
      <c r="H165" s="28"/>
      <c r="I165" s="29"/>
      <c r="J165" s="28"/>
      <c r="K165" s="29"/>
      <c r="L165" s="30"/>
      <c r="M165" s="31"/>
    </row>
    <row r="166" spans="8:13" ht="12.75" customHeight="1" x14ac:dyDescent="0.3">
      <c r="H166" s="28"/>
      <c r="I166" s="29"/>
      <c r="J166" s="28"/>
      <c r="K166" s="29"/>
      <c r="L166" s="30"/>
      <c r="M166" s="31"/>
    </row>
    <row r="167" spans="8:13" ht="12.75" customHeight="1" x14ac:dyDescent="0.3">
      <c r="H167" s="28"/>
      <c r="I167" s="29"/>
      <c r="J167" s="28"/>
      <c r="K167" s="29"/>
      <c r="L167" s="30"/>
      <c r="M167" s="31"/>
    </row>
    <row r="168" spans="8:13" ht="12.75" customHeight="1" x14ac:dyDescent="0.3">
      <c r="H168" s="28"/>
      <c r="I168" s="29"/>
      <c r="J168" s="28"/>
      <c r="K168" s="29"/>
      <c r="L168" s="30"/>
      <c r="M168" s="31"/>
    </row>
    <row r="169" spans="8:13" ht="12.75" customHeight="1" x14ac:dyDescent="0.3">
      <c r="H169" s="28"/>
      <c r="I169" s="29"/>
      <c r="J169" s="28"/>
      <c r="K169" s="29"/>
      <c r="L169" s="30"/>
      <c r="M169" s="31"/>
    </row>
    <row r="170" spans="8:13" ht="12.75" customHeight="1" x14ac:dyDescent="0.3">
      <c r="H170" s="28"/>
      <c r="I170" s="29"/>
      <c r="J170" s="28"/>
      <c r="K170" s="29"/>
      <c r="L170" s="30"/>
      <c r="M170" s="31"/>
    </row>
    <row r="171" spans="8:13" ht="12.75" customHeight="1" x14ac:dyDescent="0.3">
      <c r="H171" s="28"/>
      <c r="I171" s="29"/>
      <c r="J171" s="28"/>
      <c r="K171" s="29"/>
      <c r="L171" s="30"/>
      <c r="M171" s="31"/>
    </row>
    <row r="172" spans="8:13" ht="12.75" customHeight="1" x14ac:dyDescent="0.3">
      <c r="H172" s="28"/>
      <c r="I172" s="29"/>
      <c r="J172" s="28"/>
      <c r="K172" s="29"/>
      <c r="L172" s="30"/>
      <c r="M172" s="31"/>
    </row>
    <row r="173" spans="8:13" ht="12.75" customHeight="1" x14ac:dyDescent="0.3">
      <c r="H173" s="28"/>
      <c r="I173" s="29"/>
      <c r="J173" s="28"/>
      <c r="K173" s="29"/>
      <c r="L173" s="30"/>
      <c r="M173" s="31"/>
    </row>
    <row r="174" spans="8:13" ht="12.75" customHeight="1" x14ac:dyDescent="0.3">
      <c r="H174" s="28"/>
      <c r="I174" s="29"/>
      <c r="J174" s="28"/>
      <c r="K174" s="29"/>
      <c r="L174" s="30"/>
      <c r="M174" s="31"/>
    </row>
    <row r="175" spans="8:13" ht="12.75" customHeight="1" x14ac:dyDescent="0.3">
      <c r="H175" s="28"/>
      <c r="I175" s="29"/>
      <c r="J175" s="28"/>
      <c r="K175" s="29"/>
      <c r="L175" s="30"/>
      <c r="M175" s="31"/>
    </row>
    <row r="176" spans="8:13" ht="12.75" customHeight="1" x14ac:dyDescent="0.3">
      <c r="H176" s="28"/>
      <c r="I176" s="29"/>
      <c r="J176" s="28"/>
      <c r="K176" s="29"/>
      <c r="L176" s="30"/>
      <c r="M176" s="31"/>
    </row>
    <row r="177" spans="2:16" ht="12.75" customHeight="1" x14ac:dyDescent="0.3">
      <c r="H177" s="28"/>
      <c r="I177" s="29"/>
      <c r="J177" s="28"/>
      <c r="K177" s="29"/>
      <c r="L177" s="30"/>
      <c r="M177" s="31"/>
    </row>
    <row r="178" spans="2:16" ht="12.75" customHeight="1" x14ac:dyDescent="0.3">
      <c r="H178" s="28"/>
      <c r="I178" s="29"/>
      <c r="J178" s="28"/>
      <c r="K178" s="29"/>
      <c r="L178" s="30"/>
      <c r="M178" s="31"/>
    </row>
    <row r="179" spans="2:16" ht="12.75" customHeight="1" x14ac:dyDescent="0.3">
      <c r="H179" s="28"/>
      <c r="I179" s="29"/>
      <c r="J179" s="28"/>
      <c r="K179" s="29"/>
      <c r="L179" s="30"/>
      <c r="M179" s="31"/>
    </row>
    <row r="180" spans="2:16" ht="12.75" customHeight="1" x14ac:dyDescent="0.3">
      <c r="H180" s="28"/>
      <c r="I180" s="29"/>
      <c r="J180" s="28"/>
      <c r="K180" s="29"/>
      <c r="L180" s="30"/>
      <c r="M180" s="31"/>
    </row>
    <row r="181" spans="2:16" ht="12.75" customHeight="1" x14ac:dyDescent="0.3">
      <c r="H181" s="28"/>
      <c r="I181" s="29"/>
      <c r="J181" s="28"/>
      <c r="K181" s="29"/>
      <c r="L181" s="30"/>
      <c r="M181" s="31"/>
    </row>
    <row r="182" spans="2:16" ht="12.75" customHeight="1" x14ac:dyDescent="0.3">
      <c r="H182" s="28"/>
      <c r="I182" s="29"/>
      <c r="J182" s="28"/>
      <c r="K182" s="29"/>
      <c r="L182" s="30"/>
      <c r="M182" s="31"/>
    </row>
    <row r="183" spans="2:16" ht="12.75" customHeight="1" x14ac:dyDescent="0.3">
      <c r="H183" s="28"/>
      <c r="I183" s="29"/>
      <c r="J183" s="28"/>
      <c r="K183" s="29"/>
      <c r="L183" s="30"/>
      <c r="M183" s="31"/>
    </row>
    <row r="184" spans="2:16" ht="12.75" customHeight="1" x14ac:dyDescent="0.3">
      <c r="H184" s="28"/>
      <c r="I184" s="29"/>
      <c r="J184" s="28"/>
      <c r="K184" s="29"/>
      <c r="L184" s="30"/>
      <c r="M184" s="31"/>
    </row>
    <row r="185" spans="2:16" ht="12.75" customHeight="1" x14ac:dyDescent="0.3">
      <c r="H185" s="28"/>
      <c r="I185" s="29"/>
      <c r="J185" s="28"/>
      <c r="K185" s="29"/>
      <c r="L185" s="30"/>
      <c r="M185" s="31"/>
    </row>
    <row r="186" spans="2:16" ht="12.75" customHeight="1" x14ac:dyDescent="0.3">
      <c r="H186" s="28"/>
      <c r="I186" s="29"/>
      <c r="J186" s="28"/>
      <c r="K186" s="29"/>
      <c r="L186" s="30"/>
      <c r="M186" s="31"/>
    </row>
    <row r="187" spans="2:16" ht="12.75" customHeight="1" x14ac:dyDescent="0.3">
      <c r="H187" s="28"/>
      <c r="I187" s="29"/>
      <c r="J187" s="28"/>
      <c r="K187" s="29"/>
      <c r="L187" s="30"/>
      <c r="M187" s="31"/>
    </row>
    <row r="188" spans="2:16" ht="12.75" customHeight="1" x14ac:dyDescent="0.3">
      <c r="H188" s="28"/>
      <c r="I188" s="29"/>
      <c r="J188" s="28"/>
      <c r="K188" s="29"/>
      <c r="L188" s="30"/>
      <c r="M188" s="31"/>
    </row>
    <row r="189" spans="2:16" ht="14.1" customHeight="1" x14ac:dyDescent="0.3">
      <c r="F189" s="287"/>
      <c r="G189" s="287"/>
      <c r="H189" s="28"/>
      <c r="I189" s="29"/>
      <c r="J189" s="28"/>
      <c r="K189" s="29"/>
      <c r="L189" s="30"/>
      <c r="M189" s="31"/>
    </row>
    <row r="191" spans="2:16" ht="12" customHeight="1" x14ac:dyDescent="0.3">
      <c r="B191" s="288" t="s">
        <v>80</v>
      </c>
      <c r="C191" s="289"/>
      <c r="D191" s="289"/>
      <c r="E191" s="289"/>
      <c r="F191" s="289"/>
      <c r="G191" s="289"/>
      <c r="H191" s="289"/>
      <c r="I191" s="289"/>
      <c r="J191" s="289"/>
      <c r="K191" s="289"/>
      <c r="L191" s="289"/>
      <c r="M191" s="289"/>
      <c r="N191" s="289"/>
      <c r="O191" s="289"/>
      <c r="P191" s="289"/>
    </row>
    <row r="192" spans="2:16" ht="16.5" customHeight="1" x14ac:dyDescent="0.3">
      <c r="B192" s="288"/>
      <c r="C192" s="289"/>
      <c r="D192" s="289"/>
      <c r="E192" s="289"/>
      <c r="F192" s="289"/>
      <c r="G192" s="289"/>
      <c r="H192" s="289"/>
      <c r="I192" s="289"/>
      <c r="J192" s="289"/>
      <c r="K192" s="289"/>
      <c r="L192" s="289"/>
      <c r="M192" s="289"/>
      <c r="N192" s="289"/>
      <c r="O192" s="289"/>
      <c r="P192" s="289"/>
    </row>
    <row r="193" spans="2:16" ht="16.5" customHeight="1" x14ac:dyDescent="0.3">
      <c r="B193" s="288"/>
      <c r="C193" s="289"/>
      <c r="D193" s="289"/>
      <c r="E193" s="289"/>
      <c r="F193" s="289"/>
      <c r="G193" s="289"/>
      <c r="H193" s="289"/>
      <c r="I193" s="289"/>
      <c r="J193" s="289"/>
      <c r="K193" s="289"/>
      <c r="L193" s="289"/>
      <c r="M193" s="289"/>
      <c r="N193" s="289"/>
      <c r="O193" s="289"/>
      <c r="P193" s="289"/>
    </row>
    <row r="194" spans="2:16" ht="16.5" customHeight="1" x14ac:dyDescent="0.3">
      <c r="B194" s="288"/>
      <c r="C194" s="289"/>
      <c r="D194" s="289"/>
      <c r="E194" s="289"/>
      <c r="F194" s="289"/>
      <c r="G194" s="289"/>
      <c r="H194" s="289"/>
      <c r="I194" s="289"/>
      <c r="J194" s="289"/>
      <c r="K194" s="289"/>
      <c r="L194" s="289"/>
      <c r="M194" s="289"/>
      <c r="N194" s="289"/>
      <c r="O194" s="289"/>
      <c r="P194" s="289"/>
    </row>
    <row r="195" spans="2:16" ht="16.5" customHeight="1" x14ac:dyDescent="0.3">
      <c r="B195" s="288"/>
      <c r="C195" s="289"/>
      <c r="D195" s="289"/>
      <c r="E195" s="289"/>
      <c r="F195" s="289"/>
      <c r="G195" s="289"/>
      <c r="H195" s="289"/>
      <c r="I195" s="289"/>
      <c r="J195" s="289"/>
      <c r="K195" s="289"/>
      <c r="L195" s="289"/>
      <c r="M195" s="289"/>
      <c r="N195" s="289"/>
      <c r="O195" s="289"/>
      <c r="P195" s="289"/>
    </row>
    <row r="196" spans="2:16" ht="16.5" customHeight="1" x14ac:dyDescent="0.3">
      <c r="B196" s="288"/>
      <c r="C196" s="289"/>
      <c r="D196" s="289"/>
      <c r="E196" s="289"/>
      <c r="F196" s="289"/>
      <c r="G196" s="289"/>
      <c r="H196" s="289"/>
      <c r="I196" s="289"/>
      <c r="J196" s="289"/>
      <c r="K196" s="289"/>
      <c r="L196" s="289"/>
      <c r="M196" s="289"/>
      <c r="N196" s="289"/>
      <c r="O196" s="289"/>
      <c r="P196" s="289"/>
    </row>
    <row r="197" spans="2:16" ht="16.5" customHeight="1" x14ac:dyDescent="0.3">
      <c r="B197" s="288"/>
      <c r="C197" s="289"/>
      <c r="D197" s="289"/>
      <c r="E197" s="289"/>
      <c r="F197" s="289"/>
      <c r="G197" s="289"/>
      <c r="H197" s="289"/>
      <c r="I197" s="289"/>
      <c r="J197" s="289"/>
      <c r="K197" s="289"/>
      <c r="L197" s="289"/>
      <c r="M197" s="289"/>
      <c r="N197" s="289"/>
      <c r="O197" s="289"/>
      <c r="P197" s="289"/>
    </row>
    <row r="198" spans="2:16" ht="16.5" customHeight="1" x14ac:dyDescent="0.3">
      <c r="B198" s="288"/>
      <c r="C198" s="289"/>
      <c r="D198" s="289"/>
      <c r="E198" s="289"/>
      <c r="F198" s="289"/>
      <c r="G198" s="289"/>
      <c r="H198" s="289"/>
      <c r="I198" s="289"/>
      <c r="J198" s="289"/>
      <c r="K198" s="289"/>
      <c r="L198" s="289"/>
      <c r="M198" s="289"/>
      <c r="N198" s="289"/>
      <c r="O198" s="289"/>
      <c r="P198" s="289"/>
    </row>
    <row r="199" spans="2:16" ht="16.5" customHeight="1" x14ac:dyDescent="0.3">
      <c r="B199" s="288"/>
      <c r="C199" s="289"/>
      <c r="D199" s="289"/>
      <c r="E199" s="289"/>
      <c r="F199" s="289"/>
      <c r="G199" s="289"/>
      <c r="H199" s="289"/>
      <c r="I199" s="289"/>
      <c r="J199" s="289"/>
      <c r="K199" s="289"/>
      <c r="L199" s="289"/>
      <c r="M199" s="289"/>
      <c r="N199" s="289"/>
      <c r="O199" s="289"/>
      <c r="P199" s="289"/>
    </row>
    <row r="200" spans="2:16" x14ac:dyDescent="0.3">
      <c r="C200" s="25" t="s">
        <v>70</v>
      </c>
    </row>
    <row r="201" spans="2:16" x14ac:dyDescent="0.3">
      <c r="C201" s="25" t="s">
        <v>69</v>
      </c>
    </row>
  </sheetData>
  <protectedRanges>
    <protectedRange sqref="W61:W76 X73:X76 W120 Y120:AE120 W78:W82 Y78:AE82 Y61:AE76 W93:W108 X105:X108 W110:W114 Y110:AE114 Y93:AE108 W125:W140 X137:X140 W142:W146 Y142:AE146 Y125:AE140" name="범위2"/>
    <protectedRange sqref="C2 G2 L2 P2 C8 E8 G8 D59 H59:H61 J59:J61 H83:H85 J63:J70 H63:H81 J120 H120 J95:J102 H95:H113 D123 H123:H125 J123:J125 H147:H149 J127:J134 E15:H19 H127:H145 D91 H91:H93 J91:J93 H115:H117" name="범위1"/>
    <protectedRange sqref="D15:D19" name="범위1_1"/>
  </protectedRanges>
  <mergeCells count="161">
    <mergeCell ref="V141:AB141"/>
    <mergeCell ref="V142:V146"/>
    <mergeCell ref="F144:G144"/>
    <mergeCell ref="E146:G146"/>
    <mergeCell ref="E147:E149"/>
    <mergeCell ref="V147:AB147"/>
    <mergeCell ref="S148:AB148"/>
    <mergeCell ref="E150:G150"/>
    <mergeCell ref="F151:G151"/>
    <mergeCell ref="W90:W92"/>
    <mergeCell ref="X90:X92"/>
    <mergeCell ref="Y90:Y92"/>
    <mergeCell ref="AC90:AE91"/>
    <mergeCell ref="E91:E113"/>
    <mergeCell ref="S93:S115"/>
    <mergeCell ref="T93:T115"/>
    <mergeCell ref="U93:U115"/>
    <mergeCell ref="V93:V104"/>
    <mergeCell ref="F95:F97"/>
    <mergeCell ref="F98:G98"/>
    <mergeCell ref="F99:F101"/>
    <mergeCell ref="F102:G102"/>
    <mergeCell ref="F103:F111"/>
    <mergeCell ref="V105:V108"/>
    <mergeCell ref="V109:AB109"/>
    <mergeCell ref="V110:V114"/>
    <mergeCell ref="E114:G114"/>
    <mergeCell ref="V115:AB115"/>
    <mergeCell ref="E115:E117"/>
    <mergeCell ref="F80:G80"/>
    <mergeCell ref="F63:F65"/>
    <mergeCell ref="F67:F69"/>
    <mergeCell ref="F66:G66"/>
    <mergeCell ref="F70:G70"/>
    <mergeCell ref="S90:U92"/>
    <mergeCell ref="V90:V92"/>
    <mergeCell ref="S116:AB116"/>
    <mergeCell ref="E118:G118"/>
    <mergeCell ref="E121:E122"/>
    <mergeCell ref="F121:G122"/>
    <mergeCell ref="H121:I121"/>
    <mergeCell ref="J121:K121"/>
    <mergeCell ref="L121:M121"/>
    <mergeCell ref="N121:P122"/>
    <mergeCell ref="S122:U124"/>
    <mergeCell ref="V122:V124"/>
    <mergeCell ref="W122:W124"/>
    <mergeCell ref="X122:X124"/>
    <mergeCell ref="Y122:Y124"/>
    <mergeCell ref="E123:E145"/>
    <mergeCell ref="F123:F125"/>
    <mergeCell ref="F189:G189"/>
    <mergeCell ref="B191:P199"/>
    <mergeCell ref="S125:S147"/>
    <mergeCell ref="T125:T147"/>
    <mergeCell ref="U125:U147"/>
    <mergeCell ref="V125:V136"/>
    <mergeCell ref="F126:G126"/>
    <mergeCell ref="F127:F129"/>
    <mergeCell ref="F130:G130"/>
    <mergeCell ref="F131:F133"/>
    <mergeCell ref="B123:B150"/>
    <mergeCell ref="C123:C150"/>
    <mergeCell ref="D123:D150"/>
    <mergeCell ref="V137:V140"/>
    <mergeCell ref="F119:G119"/>
    <mergeCell ref="AC122:AE123"/>
    <mergeCell ref="B91:B118"/>
    <mergeCell ref="C91:C118"/>
    <mergeCell ref="D91:D118"/>
    <mergeCell ref="B121:B122"/>
    <mergeCell ref="C121:C122"/>
    <mergeCell ref="D121:D122"/>
    <mergeCell ref="F134:G134"/>
    <mergeCell ref="F135:F143"/>
    <mergeCell ref="F112:G112"/>
    <mergeCell ref="F91:F93"/>
    <mergeCell ref="J89:K89"/>
    <mergeCell ref="L89:M89"/>
    <mergeCell ref="N89:P90"/>
    <mergeCell ref="F94:G94"/>
    <mergeCell ref="F87:G87"/>
    <mergeCell ref="B89:B90"/>
    <mergeCell ref="C89:C90"/>
    <mergeCell ref="D89:D90"/>
    <mergeCell ref="E89:E90"/>
    <mergeCell ref="F89:G90"/>
    <mergeCell ref="H89:I89"/>
    <mergeCell ref="T61:T83"/>
    <mergeCell ref="U61:U83"/>
    <mergeCell ref="F62:G62"/>
    <mergeCell ref="F71:F79"/>
    <mergeCell ref="E82:G82"/>
    <mergeCell ref="E83:E85"/>
    <mergeCell ref="AC58:AE59"/>
    <mergeCell ref="B59:B86"/>
    <mergeCell ref="C59:C86"/>
    <mergeCell ref="D59:D86"/>
    <mergeCell ref="E59:E81"/>
    <mergeCell ref="F59:F61"/>
    <mergeCell ref="S61:S83"/>
    <mergeCell ref="V83:AB83"/>
    <mergeCell ref="S84:AB84"/>
    <mergeCell ref="E86:G86"/>
    <mergeCell ref="V61:V72"/>
    <mergeCell ref="V73:V76"/>
    <mergeCell ref="V77:AB77"/>
    <mergeCell ref="V78:V82"/>
    <mergeCell ref="B55:C55"/>
    <mergeCell ref="B57:B58"/>
    <mergeCell ref="C57:C58"/>
    <mergeCell ref="D57:D58"/>
    <mergeCell ref="E57:E58"/>
    <mergeCell ref="F57:G58"/>
    <mergeCell ref="W58:W60"/>
    <mergeCell ref="X58:X60"/>
    <mergeCell ref="Y58:Y60"/>
    <mergeCell ref="L25:M25"/>
    <mergeCell ref="N25:P26"/>
    <mergeCell ref="H25:I25"/>
    <mergeCell ref="H57:I57"/>
    <mergeCell ref="J57:K57"/>
    <mergeCell ref="L57:M57"/>
    <mergeCell ref="N57:P58"/>
    <mergeCell ref="S58:U60"/>
    <mergeCell ref="V58:V60"/>
    <mergeCell ref="B23:C23"/>
    <mergeCell ref="C2:D2"/>
    <mergeCell ref="G2:H2"/>
    <mergeCell ref="I2:J2"/>
    <mergeCell ref="B27:B52"/>
    <mergeCell ref="C27:C51"/>
    <mergeCell ref="D27:D51"/>
    <mergeCell ref="E27:E46"/>
    <mergeCell ref="F27:F29"/>
    <mergeCell ref="F30:G30"/>
    <mergeCell ref="F33:F41"/>
    <mergeCell ref="B25:B26"/>
    <mergeCell ref="C25:C26"/>
    <mergeCell ref="D25:D26"/>
    <mergeCell ref="E25:E26"/>
    <mergeCell ref="F25:G26"/>
    <mergeCell ref="F43:F45"/>
    <mergeCell ref="F46:G46"/>
    <mergeCell ref="E47:G47"/>
    <mergeCell ref="E48:E50"/>
    <mergeCell ref="E51:G51"/>
    <mergeCell ref="C52:G52"/>
    <mergeCell ref="J25:K25"/>
    <mergeCell ref="L2:M2"/>
    <mergeCell ref="B4:C4"/>
    <mergeCell ref="B6:B7"/>
    <mergeCell ref="C6:D6"/>
    <mergeCell ref="E6:G6"/>
    <mergeCell ref="H6:K6"/>
    <mergeCell ref="L6:L7"/>
    <mergeCell ref="B13:B14"/>
    <mergeCell ref="C13:C14"/>
    <mergeCell ref="D13:D14"/>
    <mergeCell ref="F13:H13"/>
    <mergeCell ref="I13:J14"/>
  </mergeCells>
  <phoneticPr fontId="30" type="noConversion"/>
  <dataValidations disablePrompts="1" count="2">
    <dataValidation showDropDown="1" showInputMessage="1" showErrorMessage="1" sqref="G2:H2"/>
    <dataValidation allowBlank="1" showInputMessage="1" showErrorMessage="1" promptTitle="지원세부과제를 선택해주세요" prompt="지원세부과제를 선택해주세요" sqref="R2"/>
  </dataValidations>
  <printOptions horizontalCentered="1"/>
  <pageMargins left="0.39361110329627991" right="0.43305554986000061" top="0.74791663885116577" bottom="0.74791663885116577" header="0.31486111879348755" footer="0.31486111879348755"/>
  <pageSetup paperSize="9" scale="6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FFFF00"/>
    <pageSetUpPr fitToPage="1"/>
  </sheetPr>
  <dimension ref="A1:AK201"/>
  <sheetViews>
    <sheetView topLeftCell="A88" zoomScale="93" zoomScaleNormal="93" zoomScaleSheetLayoutView="100" workbookViewId="0">
      <selection activeCell="F21" sqref="A1:XFD1048576"/>
    </sheetView>
  </sheetViews>
  <sheetFormatPr defaultColWidth="9" defaultRowHeight="12" x14ac:dyDescent="0.3"/>
  <cols>
    <col min="1" max="1" width="1" style="2" customWidth="1"/>
    <col min="2" max="2" width="9.125" style="163" customWidth="1"/>
    <col min="3" max="3" width="17.5" style="163" customWidth="1"/>
    <col min="4" max="4" width="13.875" style="163" customWidth="1"/>
    <col min="5" max="5" width="12.25" style="163" customWidth="1"/>
    <col min="6" max="6" width="12.375" style="163" customWidth="1"/>
    <col min="7" max="7" width="25" style="163" bestFit="1" customWidth="1"/>
    <col min="8" max="8" width="12.25" style="163" customWidth="1"/>
    <col min="9" max="10" width="12.875" style="163" customWidth="1"/>
    <col min="11" max="12" width="10.625" style="163" customWidth="1"/>
    <col min="13" max="13" width="14.5" style="163" customWidth="1"/>
    <col min="14" max="14" width="12.25" style="163" customWidth="1"/>
    <col min="15" max="15" width="12.75" style="163" customWidth="1"/>
    <col min="16" max="16" width="27" style="2" customWidth="1"/>
    <col min="17" max="17" width="5.25" style="2" customWidth="1"/>
    <col min="18" max="18" width="4" style="2" customWidth="1"/>
    <col min="19" max="21" width="9" style="2"/>
    <col min="22" max="22" width="17.25" style="2" customWidth="1"/>
    <col min="23" max="26" width="9" style="2"/>
    <col min="27" max="27" width="12" style="2" customWidth="1"/>
    <col min="28" max="28" width="11.375" style="2" customWidth="1"/>
    <col min="29" max="16384" width="9" style="2"/>
  </cols>
  <sheetData>
    <row r="1" spans="2:18" ht="17.25" customHeight="1" x14ac:dyDescent="0.3"/>
    <row r="2" spans="2:18" ht="15.75" customHeight="1" x14ac:dyDescent="0.3">
      <c r="B2" s="4" t="s">
        <v>40</v>
      </c>
      <c r="C2" s="195" t="s">
        <v>76</v>
      </c>
      <c r="D2" s="195"/>
      <c r="E2" s="4" t="s">
        <v>92</v>
      </c>
      <c r="F2" s="27"/>
      <c r="G2" s="195"/>
      <c r="H2" s="195"/>
      <c r="I2" s="213" t="s">
        <v>35</v>
      </c>
      <c r="J2" s="214"/>
      <c r="K2" s="26"/>
      <c r="L2" s="195"/>
      <c r="M2" s="195"/>
      <c r="N2" s="4" t="s">
        <v>98</v>
      </c>
      <c r="O2" s="4"/>
      <c r="P2" s="20"/>
      <c r="Q2" s="52"/>
      <c r="R2" s="52"/>
    </row>
    <row r="3" spans="2:18" ht="14.1" customHeight="1" thickBot="1" x14ac:dyDescent="0.35"/>
    <row r="4" spans="2:18" ht="14.1" customHeight="1" thickBot="1" x14ac:dyDescent="0.35">
      <c r="B4" s="196" t="s">
        <v>13</v>
      </c>
      <c r="C4" s="197"/>
    </row>
    <row r="5" spans="2:18" ht="14.1" customHeight="1" thickBot="1" x14ac:dyDescent="0.35">
      <c r="M5" s="5"/>
    </row>
    <row r="6" spans="2:18" ht="14.1" customHeight="1" x14ac:dyDescent="0.3">
      <c r="B6" s="198" t="s">
        <v>41</v>
      </c>
      <c r="C6" s="200" t="s">
        <v>23</v>
      </c>
      <c r="D6" s="200"/>
      <c r="E6" s="201" t="s">
        <v>24</v>
      </c>
      <c r="F6" s="202"/>
      <c r="G6" s="203"/>
      <c r="H6" s="201" t="s">
        <v>39</v>
      </c>
      <c r="I6" s="202"/>
      <c r="J6" s="202"/>
      <c r="K6" s="203"/>
      <c r="L6" s="204" t="s">
        <v>42</v>
      </c>
      <c r="M6" s="2"/>
      <c r="N6" s="2"/>
      <c r="O6" s="2"/>
    </row>
    <row r="7" spans="2:18" ht="14.1" customHeight="1" x14ac:dyDescent="0.3">
      <c r="B7" s="199"/>
      <c r="C7" s="169" t="s">
        <v>45</v>
      </c>
      <c r="D7" s="169" t="s">
        <v>43</v>
      </c>
      <c r="E7" s="169" t="s">
        <v>45</v>
      </c>
      <c r="F7" s="169" t="s">
        <v>43</v>
      </c>
      <c r="G7" s="169" t="s">
        <v>44</v>
      </c>
      <c r="H7" s="169" t="s">
        <v>45</v>
      </c>
      <c r="I7" s="169" t="s">
        <v>43</v>
      </c>
      <c r="J7" s="169" t="s">
        <v>44</v>
      </c>
      <c r="K7" s="169" t="s">
        <v>43</v>
      </c>
      <c r="L7" s="205"/>
      <c r="M7" s="2"/>
      <c r="N7" s="2"/>
      <c r="O7" s="2"/>
    </row>
    <row r="8" spans="2:18" ht="14.1" customHeight="1" thickBot="1" x14ac:dyDescent="0.35">
      <c r="B8" s="96">
        <v>1</v>
      </c>
      <c r="C8" s="142">
        <v>150000</v>
      </c>
      <c r="D8" s="97">
        <f>IFERROR(C8/L8*100,"")</f>
        <v>75</v>
      </c>
      <c r="E8" s="142">
        <v>5000</v>
      </c>
      <c r="F8" s="98">
        <f>IFERROR(E8/(E8+G8)*100,"")</f>
        <v>10</v>
      </c>
      <c r="G8" s="142">
        <v>45000</v>
      </c>
      <c r="H8" s="99">
        <f>C8+E8</f>
        <v>155000</v>
      </c>
      <c r="I8" s="100">
        <f>IFERROR(H8/L8,"")</f>
        <v>0.77500000000000002</v>
      </c>
      <c r="J8" s="99">
        <f>G8</f>
        <v>45000</v>
      </c>
      <c r="K8" s="101">
        <f>IFERROR(J8/L8,"")</f>
        <v>0.22500000000000001</v>
      </c>
      <c r="L8" s="102">
        <f>H8+J8</f>
        <v>200000</v>
      </c>
      <c r="M8" s="2"/>
      <c r="N8" s="2"/>
      <c r="O8" s="2"/>
    </row>
    <row r="9" spans="2:18" ht="14.1" customHeight="1" x14ac:dyDescent="0.3">
      <c r="F9" s="6">
        <f>IFERROR((E8+G8)/L8,"")</f>
        <v>0.25</v>
      </c>
      <c r="G9" s="22"/>
      <c r="M9" s="23">
        <f>L8*0.2</f>
        <v>40000</v>
      </c>
      <c r="N9" s="2"/>
      <c r="O9" s="2"/>
    </row>
    <row r="10" spans="2:18" ht="14.1" customHeight="1" x14ac:dyDescent="0.3">
      <c r="B10" s="17"/>
      <c r="C10" s="11" t="s">
        <v>3</v>
      </c>
      <c r="D10" s="11"/>
      <c r="E10" s="11"/>
      <c r="F10" s="11"/>
      <c r="G10" s="11"/>
      <c r="H10" s="11"/>
      <c r="I10" s="19"/>
      <c r="J10" s="19"/>
      <c r="K10" s="19"/>
      <c r="L10" s="19"/>
      <c r="M10" s="19"/>
      <c r="N10" s="19"/>
      <c r="O10" s="19"/>
      <c r="P10" s="19"/>
    </row>
    <row r="11" spans="2:18" ht="14.1" customHeight="1" x14ac:dyDescent="0.3">
      <c r="B11" s="17"/>
      <c r="C11" s="11"/>
      <c r="D11" s="11"/>
      <c r="E11" s="11"/>
      <c r="F11" s="11"/>
      <c r="G11" s="11"/>
      <c r="H11" s="11"/>
      <c r="I11" s="19"/>
      <c r="J11" s="19"/>
      <c r="K11" s="19"/>
      <c r="L11" s="19"/>
      <c r="M11" s="19"/>
      <c r="N11" s="19"/>
      <c r="O11" s="19"/>
      <c r="P11" s="19"/>
    </row>
    <row r="12" spans="2:18" ht="14.1" customHeight="1" thickBot="1" x14ac:dyDescent="0.35">
      <c r="G12" s="2"/>
      <c r="J12" s="163" t="s">
        <v>95</v>
      </c>
    </row>
    <row r="13" spans="2:18" ht="14.1" customHeight="1" x14ac:dyDescent="0.3">
      <c r="B13" s="198" t="s">
        <v>41</v>
      </c>
      <c r="C13" s="200" t="s">
        <v>52</v>
      </c>
      <c r="D13" s="200" t="s">
        <v>46</v>
      </c>
      <c r="E13" s="168" t="s">
        <v>99</v>
      </c>
      <c r="F13" s="200" t="s">
        <v>88</v>
      </c>
      <c r="G13" s="200"/>
      <c r="H13" s="200"/>
      <c r="I13" s="207" t="s">
        <v>36</v>
      </c>
      <c r="J13" s="208"/>
      <c r="K13" s="2"/>
      <c r="L13" s="2"/>
      <c r="M13" s="2"/>
      <c r="N13" s="2"/>
      <c r="O13" s="2"/>
    </row>
    <row r="14" spans="2:18" ht="14.1" customHeight="1" x14ac:dyDescent="0.3">
      <c r="B14" s="199"/>
      <c r="C14" s="206"/>
      <c r="D14" s="206"/>
      <c r="E14" s="169" t="s">
        <v>45</v>
      </c>
      <c r="F14" s="169" t="s">
        <v>45</v>
      </c>
      <c r="G14" s="169" t="s">
        <v>44</v>
      </c>
      <c r="H14" s="169" t="s">
        <v>53</v>
      </c>
      <c r="I14" s="209"/>
      <c r="J14" s="210"/>
      <c r="K14" s="5" t="s">
        <v>45</v>
      </c>
      <c r="L14" s="2"/>
      <c r="M14" s="2"/>
      <c r="N14" s="2"/>
      <c r="O14" s="2"/>
    </row>
    <row r="15" spans="2:18" ht="14.1" customHeight="1" x14ac:dyDescent="0.3">
      <c r="B15" s="103">
        <v>1</v>
      </c>
      <c r="C15" s="137" t="s">
        <v>31</v>
      </c>
      <c r="D15" s="138"/>
      <c r="E15" s="139">
        <v>100000</v>
      </c>
      <c r="F15" s="140">
        <v>5000</v>
      </c>
      <c r="G15" s="140">
        <v>45000</v>
      </c>
      <c r="H15" s="140">
        <f>F15+G15</f>
        <v>50000</v>
      </c>
      <c r="I15" s="33"/>
      <c r="J15" s="104"/>
      <c r="K15" s="85">
        <f>E15+F15</f>
        <v>105000</v>
      </c>
      <c r="L15" s="85"/>
      <c r="M15" s="2"/>
      <c r="N15" s="2"/>
      <c r="O15" s="2"/>
      <c r="Q15" s="8"/>
      <c r="R15" s="8"/>
    </row>
    <row r="16" spans="2:18" x14ac:dyDescent="0.3">
      <c r="B16" s="103">
        <v>1</v>
      </c>
      <c r="C16" s="33" t="s">
        <v>21</v>
      </c>
      <c r="D16" s="51"/>
      <c r="E16" s="80"/>
      <c r="F16" s="79"/>
      <c r="G16" s="79"/>
      <c r="H16" s="79"/>
      <c r="I16" s="33"/>
      <c r="J16" s="104"/>
      <c r="K16" s="2"/>
      <c r="L16" s="2"/>
      <c r="M16" s="2"/>
      <c r="N16" s="2"/>
      <c r="O16" s="2"/>
    </row>
    <row r="17" spans="2:16" x14ac:dyDescent="0.3">
      <c r="B17" s="103">
        <v>1</v>
      </c>
      <c r="C17" s="33" t="s">
        <v>19</v>
      </c>
      <c r="D17" s="51"/>
      <c r="E17" s="80"/>
      <c r="F17" s="79"/>
      <c r="G17" s="79"/>
      <c r="H17" s="79"/>
      <c r="I17" s="33"/>
      <c r="J17" s="104"/>
      <c r="K17" s="2"/>
      <c r="L17" s="2"/>
      <c r="M17" s="2"/>
      <c r="N17" s="2"/>
      <c r="O17" s="2"/>
    </row>
    <row r="18" spans="2:16" ht="14.1" customHeight="1" x14ac:dyDescent="0.3">
      <c r="B18" s="103">
        <v>1</v>
      </c>
      <c r="C18" s="137" t="s">
        <v>22</v>
      </c>
      <c r="D18" s="141"/>
      <c r="E18" s="139">
        <v>50000</v>
      </c>
      <c r="F18" s="140">
        <v>0</v>
      </c>
      <c r="G18" s="140"/>
      <c r="H18" s="140"/>
      <c r="I18" s="33"/>
      <c r="J18" s="104"/>
      <c r="K18" s="2"/>
      <c r="L18" s="2"/>
      <c r="M18" s="2"/>
      <c r="N18" s="2"/>
      <c r="O18" s="2"/>
    </row>
    <row r="19" spans="2:16" ht="14.1" customHeight="1" x14ac:dyDescent="0.3">
      <c r="B19" s="103">
        <v>1</v>
      </c>
      <c r="C19" s="33" t="s">
        <v>18</v>
      </c>
      <c r="D19" s="32"/>
      <c r="E19" s="78"/>
      <c r="F19" s="79"/>
      <c r="G19" s="79"/>
      <c r="H19" s="79"/>
      <c r="I19" s="33"/>
      <c r="J19" s="104"/>
      <c r="K19" s="2"/>
      <c r="L19" s="2"/>
      <c r="M19" s="2"/>
      <c r="N19" s="2"/>
      <c r="O19" s="2"/>
    </row>
    <row r="20" spans="2:16" ht="14.1" customHeight="1" thickBot="1" x14ac:dyDescent="0.35">
      <c r="B20" s="105" t="s">
        <v>42</v>
      </c>
      <c r="C20" s="106"/>
      <c r="D20" s="106"/>
      <c r="E20" s="106"/>
      <c r="F20" s="107">
        <f>SUM(F15:F18)</f>
        <v>5000</v>
      </c>
      <c r="G20" s="107">
        <f>SUM(G15:G18)</f>
        <v>45000</v>
      </c>
      <c r="H20" s="107">
        <f>SUM(F20:G20)</f>
        <v>50000</v>
      </c>
      <c r="I20" s="108">
        <f>H20-E8-G8</f>
        <v>0</v>
      </c>
      <c r="J20" s="109" t="str">
        <f>IF(I20=0,"적절","부적절")</f>
        <v>적절</v>
      </c>
      <c r="K20" s="2"/>
      <c r="L20" s="2"/>
      <c r="M20" s="2"/>
      <c r="N20" s="2"/>
      <c r="O20" s="2"/>
    </row>
    <row r="21" spans="2:16" ht="14.1" customHeight="1" x14ac:dyDescent="0.3"/>
    <row r="22" spans="2:16" ht="14.1" customHeight="1" thickBot="1" x14ac:dyDescent="0.35"/>
    <row r="23" spans="2:16" ht="14.1" customHeight="1" thickBot="1" x14ac:dyDescent="0.35">
      <c r="B23" s="211" t="s">
        <v>83</v>
      </c>
      <c r="C23" s="212"/>
      <c r="D23" s="24" t="s">
        <v>2</v>
      </c>
    </row>
    <row r="24" spans="2:16" ht="14.1" customHeight="1" x14ac:dyDescent="0.3">
      <c r="M24" s="87" t="s">
        <v>95</v>
      </c>
    </row>
    <row r="25" spans="2:16" ht="18.600000000000001" customHeight="1" x14ac:dyDescent="0.3">
      <c r="B25" s="226" t="s">
        <v>41</v>
      </c>
      <c r="C25" s="226" t="s">
        <v>52</v>
      </c>
      <c r="D25" s="226" t="s">
        <v>46</v>
      </c>
      <c r="E25" s="226" t="s">
        <v>49</v>
      </c>
      <c r="F25" s="228" t="s">
        <v>47</v>
      </c>
      <c r="G25" s="229"/>
      <c r="H25" s="235" t="s">
        <v>45</v>
      </c>
      <c r="I25" s="236"/>
      <c r="J25" s="235" t="s">
        <v>44</v>
      </c>
      <c r="K25" s="236"/>
      <c r="L25" s="235" t="s">
        <v>48</v>
      </c>
      <c r="M25" s="236"/>
      <c r="N25" s="237" t="s">
        <v>36</v>
      </c>
      <c r="O25" s="238"/>
      <c r="P25" s="239"/>
    </row>
    <row r="26" spans="2:16" ht="34.9" customHeight="1" x14ac:dyDescent="0.3">
      <c r="B26" s="227"/>
      <c r="C26" s="227"/>
      <c r="D26" s="227"/>
      <c r="E26" s="227"/>
      <c r="F26" s="230"/>
      <c r="G26" s="231"/>
      <c r="H26" s="164" t="s">
        <v>9</v>
      </c>
      <c r="I26" s="164" t="s">
        <v>8</v>
      </c>
      <c r="J26" s="164" t="s">
        <v>6</v>
      </c>
      <c r="K26" s="164" t="s">
        <v>10</v>
      </c>
      <c r="L26" s="164" t="s">
        <v>4</v>
      </c>
      <c r="M26" s="164" t="s">
        <v>7</v>
      </c>
      <c r="N26" s="240"/>
      <c r="O26" s="241"/>
      <c r="P26" s="242"/>
    </row>
    <row r="27" spans="2:16" ht="14.1" customHeight="1" x14ac:dyDescent="0.3">
      <c r="B27" s="215">
        <v>2</v>
      </c>
      <c r="C27" s="218" t="s">
        <v>59</v>
      </c>
      <c r="D27" s="221"/>
      <c r="E27" s="215" t="s">
        <v>50</v>
      </c>
      <c r="F27" s="218" t="s">
        <v>57</v>
      </c>
      <c r="G27" s="71" t="s">
        <v>94</v>
      </c>
      <c r="H27" s="37">
        <f>H59+H91+H116</f>
        <v>0</v>
      </c>
      <c r="I27" s="12">
        <f>IFERROR(H27/L27,"")</f>
        <v>0</v>
      </c>
      <c r="J27" s="37">
        <f>J59+J91+J116</f>
        <v>70000</v>
      </c>
      <c r="K27" s="12">
        <f>IFERROR(J27/L27,"")</f>
        <v>1</v>
      </c>
      <c r="L27" s="13">
        <f>H27+J27</f>
        <v>70000</v>
      </c>
      <c r="M27" s="14" t="str">
        <f t="shared" ref="M27:M37" si="0">IFERROR(L27/$L$52,"")</f>
        <v/>
      </c>
      <c r="N27" s="12"/>
      <c r="O27" s="12"/>
      <c r="P27" s="34"/>
    </row>
    <row r="28" spans="2:16" ht="14.1" customHeight="1" x14ac:dyDescent="0.3">
      <c r="B28" s="216"/>
      <c r="C28" s="219"/>
      <c r="D28" s="222"/>
      <c r="E28" s="216"/>
      <c r="F28" s="219"/>
      <c r="G28" s="71" t="s">
        <v>114</v>
      </c>
      <c r="H28" s="37">
        <f>H60+H92+H117</f>
        <v>0</v>
      </c>
      <c r="I28" s="12" t="str">
        <f t="shared" ref="I28:I30" si="1">IFERROR(H28/L28,"")</f>
        <v/>
      </c>
      <c r="J28" s="37">
        <f>J60+J92+J117</f>
        <v>0</v>
      </c>
      <c r="K28" s="12" t="str">
        <f>IFERROR(J28/L28,"")</f>
        <v/>
      </c>
      <c r="L28" s="13">
        <f t="shared" ref="L28:L29" si="2">H28+J28</f>
        <v>0</v>
      </c>
      <c r="M28" s="14" t="str">
        <f t="shared" si="0"/>
        <v/>
      </c>
      <c r="N28" s="33"/>
      <c r="O28" s="33"/>
      <c r="P28" s="34"/>
    </row>
    <row r="29" spans="2:16" ht="14.1" customHeight="1" x14ac:dyDescent="0.3">
      <c r="B29" s="216"/>
      <c r="C29" s="219"/>
      <c r="D29" s="222"/>
      <c r="E29" s="216"/>
      <c r="F29" s="220"/>
      <c r="G29" s="34" t="s">
        <v>100</v>
      </c>
      <c r="H29" s="37">
        <f>H61+H93+H118</f>
        <v>350</v>
      </c>
      <c r="I29" s="12">
        <f t="shared" si="1"/>
        <v>1</v>
      </c>
      <c r="J29" s="37">
        <f>J61+J93+J118</f>
        <v>0</v>
      </c>
      <c r="K29" s="12">
        <f>IFERROR(J29/L29,"")</f>
        <v>0</v>
      </c>
      <c r="L29" s="13">
        <f t="shared" si="2"/>
        <v>350</v>
      </c>
      <c r="M29" s="14" t="str">
        <f t="shared" si="0"/>
        <v/>
      </c>
      <c r="N29" s="33"/>
      <c r="O29" s="33"/>
      <c r="P29" s="34"/>
    </row>
    <row r="30" spans="2:16" ht="14.1" customHeight="1" x14ac:dyDescent="0.3">
      <c r="B30" s="216"/>
      <c r="C30" s="219"/>
      <c r="D30" s="222"/>
      <c r="E30" s="216"/>
      <c r="F30" s="224" t="s">
        <v>103</v>
      </c>
      <c r="G30" s="225"/>
      <c r="H30" s="41">
        <f>H27+H28+H29</f>
        <v>350</v>
      </c>
      <c r="I30" s="54">
        <f t="shared" si="1"/>
        <v>4.9751243781094526E-3</v>
      </c>
      <c r="J30" s="41">
        <f>SUM(J27:J29)</f>
        <v>70000</v>
      </c>
      <c r="K30" s="54">
        <f t="shared" ref="K30:K32" si="3">IFERROR(J30/L30,"")</f>
        <v>0.99502487562189057</v>
      </c>
      <c r="L30" s="41">
        <f>H30+J30</f>
        <v>70350</v>
      </c>
      <c r="M30" s="42" t="str">
        <f t="shared" si="0"/>
        <v/>
      </c>
      <c r="N30" s="110"/>
      <c r="O30" s="33"/>
      <c r="P30" s="34"/>
    </row>
    <row r="31" spans="2:16" ht="14.1" customHeight="1" x14ac:dyDescent="0.3">
      <c r="B31" s="216"/>
      <c r="C31" s="219"/>
      <c r="D31" s="222"/>
      <c r="E31" s="216"/>
      <c r="F31" s="34" t="s">
        <v>15</v>
      </c>
      <c r="G31" s="34"/>
      <c r="H31" s="37">
        <f>H63+H95+H120</f>
        <v>0</v>
      </c>
      <c r="I31" s="12">
        <f>IFERROR(H31/L31,"")</f>
        <v>0</v>
      </c>
      <c r="J31" s="37">
        <f>J63+J95+J120</f>
        <v>20000</v>
      </c>
      <c r="K31" s="12">
        <f t="shared" si="3"/>
        <v>1</v>
      </c>
      <c r="L31" s="13">
        <f>H31+J31</f>
        <v>20000</v>
      </c>
      <c r="M31" s="14" t="str">
        <f t="shared" si="0"/>
        <v/>
      </c>
      <c r="N31" s="110"/>
      <c r="O31" s="33"/>
      <c r="P31" s="34"/>
    </row>
    <row r="32" spans="2:16" ht="14.1" customHeight="1" x14ac:dyDescent="0.3">
      <c r="B32" s="216"/>
      <c r="C32" s="219"/>
      <c r="D32" s="222"/>
      <c r="E32" s="216"/>
      <c r="F32" s="34" t="s">
        <v>91</v>
      </c>
      <c r="G32" s="34"/>
      <c r="H32" s="37" t="e">
        <f>H67+H96+H121</f>
        <v>#VALUE!</v>
      </c>
      <c r="I32" s="12" t="str">
        <f t="shared" ref="I32:I52" si="4">IFERROR(H32/L32,"")</f>
        <v/>
      </c>
      <c r="J32" s="37" t="e">
        <f>J67+J96+J121</f>
        <v>#VALUE!</v>
      </c>
      <c r="K32" s="12" t="str">
        <f t="shared" si="3"/>
        <v/>
      </c>
      <c r="L32" s="13" t="e">
        <f t="shared" ref="L32:L50" si="5">H32+J32</f>
        <v>#VALUE!</v>
      </c>
      <c r="M32" s="14" t="str">
        <f t="shared" si="0"/>
        <v/>
      </c>
      <c r="N32" s="110"/>
      <c r="O32" s="33"/>
      <c r="P32" s="34"/>
    </row>
    <row r="33" spans="2:16" ht="14.1" customHeight="1" x14ac:dyDescent="0.3">
      <c r="B33" s="216"/>
      <c r="C33" s="219"/>
      <c r="D33" s="222"/>
      <c r="E33" s="216"/>
      <c r="F33" s="215" t="s">
        <v>97</v>
      </c>
      <c r="G33" s="34" t="s">
        <v>14</v>
      </c>
      <c r="H33" s="37" t="e">
        <f>H71+H97+H122</f>
        <v>#VALUE!</v>
      </c>
      <c r="I33" s="12" t="str">
        <f t="shared" si="4"/>
        <v/>
      </c>
      <c r="J33" s="63"/>
      <c r="K33" s="64"/>
      <c r="L33" s="13" t="e">
        <f t="shared" si="5"/>
        <v>#VALUE!</v>
      </c>
      <c r="M33" s="14" t="str">
        <f t="shared" si="0"/>
        <v/>
      </c>
      <c r="N33" s="110"/>
      <c r="O33" s="33"/>
      <c r="P33" s="34"/>
    </row>
    <row r="34" spans="2:16" ht="14.1" customHeight="1" x14ac:dyDescent="0.3">
      <c r="B34" s="216"/>
      <c r="C34" s="219"/>
      <c r="D34" s="222"/>
      <c r="E34" s="216"/>
      <c r="F34" s="216"/>
      <c r="G34" s="34" t="s">
        <v>12</v>
      </c>
      <c r="H34" s="37">
        <f>H72+H98+H123</f>
        <v>55000</v>
      </c>
      <c r="I34" s="12">
        <f t="shared" si="4"/>
        <v>1</v>
      </c>
      <c r="J34" s="63"/>
      <c r="K34" s="64"/>
      <c r="L34" s="13">
        <f t="shared" si="5"/>
        <v>55000</v>
      </c>
      <c r="M34" s="14" t="str">
        <f t="shared" si="0"/>
        <v/>
      </c>
      <c r="N34" s="10" t="str">
        <f>IFERROR(L34/L47,"")</f>
        <v/>
      </c>
      <c r="O34" s="53" t="str">
        <f>IF(N34&lt;0.4,"적절","부적절")</f>
        <v>부적절</v>
      </c>
      <c r="P34" s="34" t="s">
        <v>33</v>
      </c>
    </row>
    <row r="35" spans="2:16" ht="14.1" customHeight="1" x14ac:dyDescent="0.3">
      <c r="B35" s="216"/>
      <c r="C35" s="219"/>
      <c r="D35" s="222"/>
      <c r="E35" s="216"/>
      <c r="F35" s="216"/>
      <c r="G35" s="34" t="s">
        <v>54</v>
      </c>
      <c r="H35" s="37">
        <f>H73+H99+H124</f>
        <v>44650</v>
      </c>
      <c r="I35" s="12">
        <f t="shared" si="4"/>
        <v>1</v>
      </c>
      <c r="J35" s="63"/>
      <c r="K35" s="64"/>
      <c r="L35" s="13">
        <f t="shared" si="5"/>
        <v>44650</v>
      </c>
      <c r="M35" s="14" t="str">
        <f t="shared" si="0"/>
        <v/>
      </c>
      <c r="N35" s="110"/>
      <c r="O35" s="33"/>
      <c r="P35" s="34"/>
    </row>
    <row r="36" spans="2:16" ht="14.1" customHeight="1" x14ac:dyDescent="0.3">
      <c r="B36" s="216"/>
      <c r="C36" s="219"/>
      <c r="D36" s="222"/>
      <c r="E36" s="216"/>
      <c r="F36" s="216"/>
      <c r="G36" s="34" t="s">
        <v>66</v>
      </c>
      <c r="H36" s="37">
        <f>H74+H100+H125</f>
        <v>0</v>
      </c>
      <c r="I36" s="12" t="str">
        <f t="shared" si="4"/>
        <v/>
      </c>
      <c r="J36" s="63"/>
      <c r="K36" s="64"/>
      <c r="L36" s="13">
        <f t="shared" si="5"/>
        <v>0</v>
      </c>
      <c r="M36" s="14" t="str">
        <f t="shared" si="0"/>
        <v/>
      </c>
      <c r="N36" s="110"/>
      <c r="O36" s="33"/>
      <c r="P36" s="34"/>
    </row>
    <row r="37" spans="2:16" ht="14.1" customHeight="1" x14ac:dyDescent="0.3">
      <c r="B37" s="216"/>
      <c r="C37" s="219"/>
      <c r="D37" s="222"/>
      <c r="E37" s="216"/>
      <c r="F37" s="216"/>
      <c r="G37" s="34" t="s">
        <v>16</v>
      </c>
      <c r="H37" s="37">
        <f>H75+H101+H126</f>
        <v>0</v>
      </c>
      <c r="I37" s="12" t="str">
        <f t="shared" si="4"/>
        <v/>
      </c>
      <c r="J37" s="63"/>
      <c r="K37" s="64"/>
      <c r="L37" s="13">
        <f t="shared" si="5"/>
        <v>0</v>
      </c>
      <c r="M37" s="14" t="str">
        <f t="shared" si="0"/>
        <v/>
      </c>
      <c r="N37" s="110"/>
      <c r="O37" s="33"/>
      <c r="P37" s="34"/>
    </row>
    <row r="38" spans="2:16" ht="14.1" customHeight="1" x14ac:dyDescent="0.3">
      <c r="B38" s="216"/>
      <c r="C38" s="219"/>
      <c r="D38" s="222"/>
      <c r="E38" s="216"/>
      <c r="F38" s="216"/>
      <c r="G38" s="34" t="s">
        <v>84</v>
      </c>
      <c r="H38" s="37"/>
      <c r="I38" s="12"/>
      <c r="J38" s="63"/>
      <c r="K38" s="64"/>
      <c r="L38" s="13"/>
      <c r="M38" s="14"/>
      <c r="N38" s="110"/>
      <c r="O38" s="33"/>
      <c r="P38" s="34"/>
    </row>
    <row r="39" spans="2:16" ht="14.1" customHeight="1" x14ac:dyDescent="0.3">
      <c r="B39" s="216"/>
      <c r="C39" s="219"/>
      <c r="D39" s="222"/>
      <c r="E39" s="216"/>
      <c r="F39" s="216"/>
      <c r="G39" s="34" t="s">
        <v>86</v>
      </c>
      <c r="H39" s="37">
        <f>H76+H102+H127</f>
        <v>44650</v>
      </c>
      <c r="I39" s="12">
        <f t="shared" si="4"/>
        <v>1</v>
      </c>
      <c r="J39" s="63"/>
      <c r="K39" s="64"/>
      <c r="L39" s="13">
        <f t="shared" si="5"/>
        <v>44650</v>
      </c>
      <c r="M39" s="14" t="str">
        <f t="shared" ref="M39:M52" si="6">IFERROR(L39/$L$52,"")</f>
        <v/>
      </c>
      <c r="N39" s="110"/>
      <c r="O39" s="33"/>
      <c r="P39" s="34"/>
    </row>
    <row r="40" spans="2:16" ht="14.1" customHeight="1" x14ac:dyDescent="0.3">
      <c r="B40" s="216"/>
      <c r="C40" s="219"/>
      <c r="D40" s="222"/>
      <c r="E40" s="216"/>
      <c r="F40" s="216"/>
      <c r="G40" s="34" t="s">
        <v>17</v>
      </c>
      <c r="H40" s="37">
        <f>H77+H103+H128</f>
        <v>0</v>
      </c>
      <c r="I40" s="12" t="str">
        <f t="shared" si="4"/>
        <v/>
      </c>
      <c r="J40" s="63"/>
      <c r="K40" s="64"/>
      <c r="L40" s="13">
        <f t="shared" si="5"/>
        <v>0</v>
      </c>
      <c r="M40" s="14" t="str">
        <f t="shared" si="6"/>
        <v/>
      </c>
      <c r="N40" s="110"/>
      <c r="O40" s="33"/>
      <c r="P40" s="34"/>
    </row>
    <row r="41" spans="2:16" ht="14.1" customHeight="1" x14ac:dyDescent="0.3">
      <c r="B41" s="216"/>
      <c r="C41" s="219"/>
      <c r="D41" s="222"/>
      <c r="E41" s="216"/>
      <c r="F41" s="217"/>
      <c r="G41" s="34" t="s">
        <v>89</v>
      </c>
      <c r="H41" s="37">
        <f>H79+H104+H129</f>
        <v>55000</v>
      </c>
      <c r="I41" s="12">
        <f t="shared" si="4"/>
        <v>1</v>
      </c>
      <c r="J41" s="63"/>
      <c r="K41" s="64"/>
      <c r="L41" s="13">
        <f t="shared" si="5"/>
        <v>55000</v>
      </c>
      <c r="M41" s="14" t="str">
        <f t="shared" si="6"/>
        <v/>
      </c>
      <c r="N41" s="110"/>
      <c r="O41" s="33"/>
      <c r="P41" s="34"/>
    </row>
    <row r="42" spans="2:16" ht="14.1" customHeight="1" x14ac:dyDescent="0.3">
      <c r="B42" s="216"/>
      <c r="C42" s="219"/>
      <c r="D42" s="222"/>
      <c r="E42" s="216"/>
      <c r="F42" s="34" t="s">
        <v>93</v>
      </c>
      <c r="G42" s="34"/>
      <c r="H42" s="37">
        <f>H81+H105+H130</f>
        <v>5000</v>
      </c>
      <c r="I42" s="12">
        <f t="shared" si="4"/>
        <v>1</v>
      </c>
      <c r="J42" s="63"/>
      <c r="K42" s="64"/>
      <c r="L42" s="13">
        <f t="shared" si="5"/>
        <v>5000</v>
      </c>
      <c r="M42" s="14" t="str">
        <f t="shared" si="6"/>
        <v/>
      </c>
      <c r="N42" s="12"/>
      <c r="O42" s="33"/>
      <c r="P42" s="34"/>
    </row>
    <row r="43" spans="2:16" ht="14.1" customHeight="1" x14ac:dyDescent="0.3">
      <c r="B43" s="216"/>
      <c r="C43" s="219"/>
      <c r="D43" s="222"/>
      <c r="E43" s="216"/>
      <c r="F43" s="215" t="s">
        <v>105</v>
      </c>
      <c r="G43" s="71" t="s">
        <v>11</v>
      </c>
      <c r="H43" s="37" t="e">
        <f>H146+#REF!</f>
        <v>#REF!</v>
      </c>
      <c r="I43" s="12" t="str">
        <f t="shared" si="4"/>
        <v/>
      </c>
      <c r="J43" s="63"/>
      <c r="K43" s="64"/>
      <c r="L43" s="13" t="e">
        <f t="shared" si="5"/>
        <v>#REF!</v>
      </c>
      <c r="M43" s="14" t="str">
        <f t="shared" si="6"/>
        <v/>
      </c>
      <c r="N43" s="12"/>
      <c r="O43" s="12"/>
      <c r="P43" s="34"/>
    </row>
    <row r="44" spans="2:16" ht="14.1" customHeight="1" x14ac:dyDescent="0.3">
      <c r="B44" s="216"/>
      <c r="C44" s="219"/>
      <c r="D44" s="222"/>
      <c r="E44" s="216"/>
      <c r="F44" s="216"/>
      <c r="G44" s="71" t="s">
        <v>5</v>
      </c>
      <c r="H44" s="37" t="e">
        <f>#REF!-H146+#REF!-#REF!</f>
        <v>#REF!</v>
      </c>
      <c r="I44" s="12" t="str">
        <f t="shared" si="4"/>
        <v/>
      </c>
      <c r="J44" s="63"/>
      <c r="K44" s="64"/>
      <c r="L44" s="13" t="e">
        <f t="shared" si="5"/>
        <v>#REF!</v>
      </c>
      <c r="M44" s="14" t="str">
        <f t="shared" si="6"/>
        <v/>
      </c>
      <c r="N44" s="12"/>
      <c r="O44" s="12"/>
      <c r="P44" s="34"/>
    </row>
    <row r="45" spans="2:16" ht="14.1" customHeight="1" x14ac:dyDescent="0.3">
      <c r="B45" s="216"/>
      <c r="C45" s="219"/>
      <c r="D45" s="222"/>
      <c r="E45" s="216"/>
      <c r="F45" s="217"/>
      <c r="G45" s="71" t="s">
        <v>51</v>
      </c>
      <c r="H45" s="37" t="e">
        <f>#REF!+#REF!</f>
        <v>#REF!</v>
      </c>
      <c r="I45" s="12" t="str">
        <f t="shared" si="4"/>
        <v/>
      </c>
      <c r="J45" s="63"/>
      <c r="K45" s="64"/>
      <c r="L45" s="13" t="e">
        <f t="shared" si="5"/>
        <v>#REF!</v>
      </c>
      <c r="M45" s="14" t="str">
        <f t="shared" si="6"/>
        <v/>
      </c>
      <c r="N45" s="12"/>
      <c r="O45" s="12"/>
      <c r="P45" s="34"/>
    </row>
    <row r="46" spans="2:16" ht="14.1" customHeight="1" x14ac:dyDescent="0.3">
      <c r="B46" s="216"/>
      <c r="C46" s="219"/>
      <c r="D46" s="222"/>
      <c r="E46" s="217"/>
      <c r="F46" s="224" t="s">
        <v>34</v>
      </c>
      <c r="G46" s="225"/>
      <c r="H46" s="55" t="e">
        <f>H43+H44+H45</f>
        <v>#REF!</v>
      </c>
      <c r="I46" s="56" t="str">
        <f t="shared" si="4"/>
        <v/>
      </c>
      <c r="J46" s="55" t="e">
        <f>J31+J32</f>
        <v>#VALUE!</v>
      </c>
      <c r="K46" s="54" t="str">
        <f>IFERROR(J46/L46,"")</f>
        <v/>
      </c>
      <c r="L46" s="55" t="e">
        <f t="shared" si="5"/>
        <v>#REF!</v>
      </c>
      <c r="M46" s="57" t="str">
        <f t="shared" si="6"/>
        <v/>
      </c>
      <c r="N46" s="111" t="str">
        <f>IFERROR(H46/(L47-H46),"")</f>
        <v/>
      </c>
      <c r="O46" s="53" t="str">
        <f>IF(N46&lt;0.4,"적절","부적절")</f>
        <v>부적절</v>
      </c>
      <c r="P46" s="34" t="s">
        <v>0</v>
      </c>
    </row>
    <row r="47" spans="2:16" ht="14.1" customHeight="1" x14ac:dyDescent="0.3">
      <c r="B47" s="216"/>
      <c r="C47" s="219"/>
      <c r="D47" s="222"/>
      <c r="E47" s="232" t="s">
        <v>116</v>
      </c>
      <c r="F47" s="233"/>
      <c r="G47" s="234"/>
      <c r="H47" s="9" t="e">
        <f>H30+SUM(H31:H42)+H46</f>
        <v>#VALUE!</v>
      </c>
      <c r="I47" s="15" t="str">
        <f t="shared" si="4"/>
        <v/>
      </c>
      <c r="J47" s="9" t="e">
        <f>J30+SUM(J31:J42)+J46</f>
        <v>#VALUE!</v>
      </c>
      <c r="K47" s="15" t="str">
        <f>IFERROR(J47/L47,"")</f>
        <v/>
      </c>
      <c r="L47" s="9" t="e">
        <f t="shared" si="5"/>
        <v>#VALUE!</v>
      </c>
      <c r="M47" s="16" t="str">
        <f t="shared" si="6"/>
        <v/>
      </c>
      <c r="N47" s="12"/>
      <c r="O47" s="12"/>
      <c r="P47" s="34"/>
    </row>
    <row r="48" spans="2:16" ht="14.1" customHeight="1" x14ac:dyDescent="0.3">
      <c r="B48" s="216"/>
      <c r="C48" s="219"/>
      <c r="D48" s="222"/>
      <c r="E48" s="215" t="s">
        <v>51</v>
      </c>
      <c r="F48" s="34" t="s">
        <v>87</v>
      </c>
      <c r="G48" s="34"/>
      <c r="H48" s="37">
        <f>H83+H107+H132</f>
        <v>350</v>
      </c>
      <c r="I48" s="12">
        <f t="shared" si="4"/>
        <v>1</v>
      </c>
      <c r="J48" s="63"/>
      <c r="K48" s="64"/>
      <c r="L48" s="13">
        <f t="shared" si="5"/>
        <v>350</v>
      </c>
      <c r="M48" s="14" t="str">
        <f t="shared" si="6"/>
        <v/>
      </c>
      <c r="N48" s="110"/>
      <c r="O48" s="33"/>
      <c r="P48" s="34"/>
    </row>
    <row r="49" spans="2:37" ht="14.1" customHeight="1" x14ac:dyDescent="0.3">
      <c r="B49" s="216"/>
      <c r="C49" s="219"/>
      <c r="D49" s="222"/>
      <c r="E49" s="216"/>
      <c r="F49" s="34" t="s">
        <v>90</v>
      </c>
      <c r="G49" s="34"/>
      <c r="H49" s="37">
        <f>H84+H108+H133</f>
        <v>0</v>
      </c>
      <c r="I49" s="12" t="str">
        <f t="shared" si="4"/>
        <v/>
      </c>
      <c r="J49" s="63"/>
      <c r="K49" s="64"/>
      <c r="L49" s="13">
        <f t="shared" si="5"/>
        <v>0</v>
      </c>
      <c r="M49" s="14" t="str">
        <f t="shared" si="6"/>
        <v/>
      </c>
      <c r="N49" s="33"/>
      <c r="O49" s="33"/>
      <c r="P49" s="34"/>
    </row>
    <row r="50" spans="2:37" ht="14.1" customHeight="1" x14ac:dyDescent="0.3">
      <c r="B50" s="216"/>
      <c r="C50" s="219"/>
      <c r="D50" s="222"/>
      <c r="E50" s="217"/>
      <c r="F50" s="34" t="s">
        <v>96</v>
      </c>
      <c r="G50" s="34"/>
      <c r="H50" s="37">
        <f>H85+H109+H134</f>
        <v>44650</v>
      </c>
      <c r="I50" s="12">
        <f t="shared" si="4"/>
        <v>1</v>
      </c>
      <c r="J50" s="63"/>
      <c r="K50" s="64"/>
      <c r="L50" s="13">
        <f t="shared" si="5"/>
        <v>44650</v>
      </c>
      <c r="M50" s="14" t="str">
        <f t="shared" si="6"/>
        <v/>
      </c>
      <c r="N50" s="33"/>
      <c r="O50" s="33"/>
      <c r="P50" s="34"/>
    </row>
    <row r="51" spans="2:37" ht="14.1" customHeight="1" x14ac:dyDescent="0.3">
      <c r="B51" s="216"/>
      <c r="C51" s="220"/>
      <c r="D51" s="223"/>
      <c r="E51" s="232" t="s">
        <v>112</v>
      </c>
      <c r="F51" s="233"/>
      <c r="G51" s="234"/>
      <c r="H51" s="9">
        <f>SUM(H48:H50)</f>
        <v>45000</v>
      </c>
      <c r="I51" s="15">
        <f t="shared" si="4"/>
        <v>1</v>
      </c>
      <c r="J51" s="40"/>
      <c r="K51" s="36"/>
      <c r="L51" s="9">
        <f>SUM(L48:L50)</f>
        <v>45000</v>
      </c>
      <c r="M51" s="16" t="str">
        <f t="shared" si="6"/>
        <v/>
      </c>
      <c r="N51" s="35"/>
      <c r="O51" s="35"/>
      <c r="P51" s="34"/>
    </row>
    <row r="52" spans="2:37" ht="14.1" customHeight="1" x14ac:dyDescent="0.3">
      <c r="B52" s="217"/>
      <c r="C52" s="232" t="s">
        <v>42</v>
      </c>
      <c r="D52" s="233"/>
      <c r="E52" s="233"/>
      <c r="F52" s="233"/>
      <c r="G52" s="234"/>
      <c r="H52" s="9" t="e">
        <f>H47+H51</f>
        <v>#VALUE!</v>
      </c>
      <c r="I52" s="15" t="str">
        <f t="shared" si="4"/>
        <v/>
      </c>
      <c r="J52" s="9" t="e">
        <f>J47+J51</f>
        <v>#VALUE!</v>
      </c>
      <c r="K52" s="15" t="str">
        <f>IFERROR(J52/L52,"")</f>
        <v/>
      </c>
      <c r="L52" s="9" t="e">
        <f>L47+L51</f>
        <v>#VALUE!</v>
      </c>
      <c r="M52" s="16" t="str">
        <f t="shared" si="6"/>
        <v/>
      </c>
      <c r="N52" s="33"/>
      <c r="O52" s="33"/>
      <c r="P52" s="34"/>
    </row>
    <row r="53" spans="2:37" ht="14.1" customHeight="1" x14ac:dyDescent="0.3">
      <c r="H53" s="28"/>
      <c r="I53" s="29"/>
      <c r="J53" s="28"/>
      <c r="K53" s="29"/>
      <c r="L53" s="30"/>
      <c r="M53" s="31"/>
    </row>
    <row r="54" spans="2:37" ht="14.1" customHeight="1" thickBot="1" x14ac:dyDescent="0.35">
      <c r="M54" s="5"/>
    </row>
    <row r="55" spans="2:37" ht="14.1" customHeight="1" thickBot="1" x14ac:dyDescent="0.35">
      <c r="B55" s="211" t="s">
        <v>81</v>
      </c>
      <c r="C55" s="212"/>
      <c r="D55" s="24" t="s">
        <v>1</v>
      </c>
      <c r="M55" s="5"/>
    </row>
    <row r="56" spans="2:37" ht="14.1" customHeight="1" x14ac:dyDescent="0.3">
      <c r="M56" s="5"/>
    </row>
    <row r="57" spans="2:37" ht="24.75" customHeight="1" thickBot="1" x14ac:dyDescent="0.35">
      <c r="B57" s="226" t="s">
        <v>41</v>
      </c>
      <c r="C57" s="226" t="s">
        <v>52</v>
      </c>
      <c r="D57" s="226" t="s">
        <v>56</v>
      </c>
      <c r="E57" s="226" t="s">
        <v>49</v>
      </c>
      <c r="F57" s="228" t="s">
        <v>47</v>
      </c>
      <c r="G57" s="229"/>
      <c r="H57" s="235" t="s">
        <v>45</v>
      </c>
      <c r="I57" s="236"/>
      <c r="J57" s="235" t="s">
        <v>44</v>
      </c>
      <c r="K57" s="236"/>
      <c r="L57" s="235" t="s">
        <v>48</v>
      </c>
      <c r="M57" s="236"/>
      <c r="N57" s="209" t="s">
        <v>36</v>
      </c>
      <c r="O57" s="209"/>
      <c r="P57" s="209"/>
    </row>
    <row r="58" spans="2:37" ht="31.15" customHeight="1" x14ac:dyDescent="0.3">
      <c r="B58" s="227"/>
      <c r="C58" s="227"/>
      <c r="D58" s="227"/>
      <c r="E58" s="227"/>
      <c r="F58" s="230"/>
      <c r="G58" s="231"/>
      <c r="H58" s="164" t="s">
        <v>9</v>
      </c>
      <c r="I58" s="164" t="s">
        <v>8</v>
      </c>
      <c r="J58" s="164" t="s">
        <v>6</v>
      </c>
      <c r="K58" s="164" t="s">
        <v>10</v>
      </c>
      <c r="L58" s="164" t="s">
        <v>4</v>
      </c>
      <c r="M58" s="164" t="s">
        <v>7</v>
      </c>
      <c r="N58" s="209"/>
      <c r="O58" s="209"/>
      <c r="P58" s="209"/>
      <c r="S58" s="243" t="s">
        <v>49</v>
      </c>
      <c r="T58" s="244"/>
      <c r="U58" s="245"/>
      <c r="V58" s="252" t="s">
        <v>113</v>
      </c>
      <c r="W58" s="252" t="s">
        <v>60</v>
      </c>
      <c r="X58" s="252" t="s">
        <v>117</v>
      </c>
      <c r="Y58" s="252" t="s">
        <v>55</v>
      </c>
      <c r="Z58" s="165" t="s">
        <v>106</v>
      </c>
      <c r="AA58" s="165" t="s">
        <v>104</v>
      </c>
      <c r="AB58" s="165" t="s">
        <v>109</v>
      </c>
      <c r="AC58" s="255" t="s">
        <v>85</v>
      </c>
      <c r="AD58" s="244"/>
      <c r="AE58" s="256"/>
    </row>
    <row r="59" spans="2:37" ht="14.1" customHeight="1" x14ac:dyDescent="0.3">
      <c r="B59" s="215">
        <v>2</v>
      </c>
      <c r="C59" s="218" t="s">
        <v>20</v>
      </c>
      <c r="D59" s="260"/>
      <c r="E59" s="215" t="s">
        <v>50</v>
      </c>
      <c r="F59" s="218" t="s">
        <v>57</v>
      </c>
      <c r="G59" s="71" t="s">
        <v>94</v>
      </c>
      <c r="H59" s="18"/>
      <c r="I59" s="12">
        <f>IFERROR(H59/$H$87,"")</f>
        <v>0</v>
      </c>
      <c r="J59" s="18">
        <v>35000</v>
      </c>
      <c r="K59" s="12">
        <f>IFERROR(J59/$J$87,"")</f>
        <v>0.63636363636363635</v>
      </c>
      <c r="L59" s="13">
        <f>H59+J59</f>
        <v>35000</v>
      </c>
      <c r="M59" s="14">
        <f>IFERROR(L59/$L$87,"")</f>
        <v>0.13479684190256114</v>
      </c>
      <c r="N59" s="12"/>
      <c r="O59" s="12"/>
      <c r="P59" s="34"/>
      <c r="S59" s="246"/>
      <c r="T59" s="247"/>
      <c r="U59" s="248"/>
      <c r="V59" s="253"/>
      <c r="W59" s="253"/>
      <c r="X59" s="253"/>
      <c r="Y59" s="253"/>
      <c r="Z59" s="166" t="s">
        <v>119</v>
      </c>
      <c r="AA59" s="166" t="s">
        <v>72</v>
      </c>
      <c r="AB59" s="166" t="s">
        <v>68</v>
      </c>
      <c r="AC59" s="257"/>
      <c r="AD59" s="258"/>
      <c r="AE59" s="259"/>
    </row>
    <row r="60" spans="2:37" ht="14.1" customHeight="1" thickBot="1" x14ac:dyDescent="0.35">
      <c r="B60" s="216"/>
      <c r="C60" s="219"/>
      <c r="D60" s="261"/>
      <c r="E60" s="216"/>
      <c r="F60" s="219"/>
      <c r="G60" s="71" t="s">
        <v>114</v>
      </c>
      <c r="H60" s="18"/>
      <c r="I60" s="12">
        <f>IFERROR(H60/$H$87,"")</f>
        <v>0</v>
      </c>
      <c r="J60" s="18"/>
      <c r="K60" s="12">
        <f>IFERROR(J60/$J$87,"")</f>
        <v>0</v>
      </c>
      <c r="L60" s="13">
        <f t="shared" ref="L60:L85" si="7">H60+J60</f>
        <v>0</v>
      </c>
      <c r="M60" s="14">
        <f>IFERROR(L60/$L$87,"")</f>
        <v>0</v>
      </c>
      <c r="N60" s="33"/>
      <c r="O60" s="33"/>
      <c r="P60" s="34"/>
      <c r="S60" s="249"/>
      <c r="T60" s="250"/>
      <c r="U60" s="251"/>
      <c r="V60" s="254"/>
      <c r="W60" s="254"/>
      <c r="X60" s="254"/>
      <c r="Y60" s="254"/>
      <c r="Z60" s="167" t="s">
        <v>64</v>
      </c>
      <c r="AA60" s="167" t="s">
        <v>73</v>
      </c>
      <c r="AB60" s="167" t="s">
        <v>65</v>
      </c>
      <c r="AC60" s="48" t="s">
        <v>45</v>
      </c>
      <c r="AD60" s="48" t="s">
        <v>44</v>
      </c>
      <c r="AE60" s="49" t="s">
        <v>53</v>
      </c>
      <c r="AF60" s="85"/>
      <c r="AG60" s="85"/>
      <c r="AH60" s="85"/>
      <c r="AI60" s="85"/>
      <c r="AJ60" s="85"/>
      <c r="AK60" s="85"/>
    </row>
    <row r="61" spans="2:37" ht="14.1" customHeight="1" thickTop="1" x14ac:dyDescent="0.3">
      <c r="B61" s="216"/>
      <c r="C61" s="219"/>
      <c r="D61" s="261"/>
      <c r="E61" s="216"/>
      <c r="F61" s="220"/>
      <c r="G61" s="34" t="s">
        <v>100</v>
      </c>
      <c r="H61" s="18"/>
      <c r="I61" s="12">
        <f>IFERROR(H61/$H$87,"")</f>
        <v>0</v>
      </c>
      <c r="J61" s="18"/>
      <c r="K61" s="12">
        <f>IFERROR(J61/$J$87,"")</f>
        <v>0</v>
      </c>
      <c r="L61" s="13">
        <f t="shared" si="7"/>
        <v>0</v>
      </c>
      <c r="M61" s="14">
        <f>IFERROR(L61/$L$87,"")</f>
        <v>0</v>
      </c>
      <c r="N61" s="33"/>
      <c r="O61" s="33"/>
      <c r="P61" s="34"/>
      <c r="S61" s="263" t="s">
        <v>31</v>
      </c>
      <c r="T61" s="281">
        <f>D59</f>
        <v>0</v>
      </c>
      <c r="U61" s="284" t="s">
        <v>57</v>
      </c>
      <c r="V61" s="275" t="s">
        <v>115</v>
      </c>
      <c r="W61" s="45" t="s">
        <v>121</v>
      </c>
      <c r="X61" s="46"/>
      <c r="Y61" s="45"/>
      <c r="Z61" s="47"/>
      <c r="AA61" s="45"/>
      <c r="AB61" s="45"/>
      <c r="AC61" s="81"/>
      <c r="AD61" s="81"/>
      <c r="AE61" s="89"/>
      <c r="AF61" s="85"/>
      <c r="AG61" s="85">
        <f>Z61*AA61%*AB61</f>
        <v>0</v>
      </c>
      <c r="AH61" s="85"/>
      <c r="AI61" s="85"/>
      <c r="AJ61" s="85"/>
      <c r="AK61" s="85"/>
    </row>
    <row r="62" spans="2:37" ht="14.1" customHeight="1" x14ac:dyDescent="0.3">
      <c r="B62" s="216"/>
      <c r="C62" s="219"/>
      <c r="D62" s="261"/>
      <c r="E62" s="216"/>
      <c r="F62" s="232" t="s">
        <v>32</v>
      </c>
      <c r="G62" s="234"/>
      <c r="H62" s="9">
        <f>SUM(H59:H61)</f>
        <v>0</v>
      </c>
      <c r="I62" s="15">
        <f>IFERROR(H62/$H$87,"")</f>
        <v>0</v>
      </c>
      <c r="J62" s="9">
        <f>SUM(J59:J61)</f>
        <v>35000</v>
      </c>
      <c r="K62" s="15">
        <f>IFERROR(J62/$J$87,"")</f>
        <v>0.63636363636363635</v>
      </c>
      <c r="L62" s="9">
        <f>SUM(L59:L61)</f>
        <v>35000</v>
      </c>
      <c r="M62" s="16">
        <f>IFERROR(L62/$L$87,"")</f>
        <v>0.13479684190256114</v>
      </c>
      <c r="N62" s="33"/>
      <c r="O62" s="33"/>
      <c r="P62" s="66" t="s">
        <v>38</v>
      </c>
      <c r="S62" s="264"/>
      <c r="T62" s="282"/>
      <c r="U62" s="285"/>
      <c r="V62" s="276"/>
      <c r="W62" s="39" t="s">
        <v>122</v>
      </c>
      <c r="X62" s="43"/>
      <c r="Y62" s="39"/>
      <c r="Z62" s="38"/>
      <c r="AA62" s="39"/>
      <c r="AB62" s="39"/>
      <c r="AC62" s="82"/>
      <c r="AD62" s="82"/>
      <c r="AE62" s="83"/>
      <c r="AF62" s="85"/>
      <c r="AG62" s="85">
        <f t="shared" ref="AG62:AG67" si="8">Z62*AA62%*AB62</f>
        <v>0</v>
      </c>
      <c r="AH62" s="85"/>
      <c r="AI62" s="85"/>
      <c r="AJ62" s="85"/>
      <c r="AK62" s="85"/>
    </row>
    <row r="63" spans="2:37" ht="14.1" customHeight="1" x14ac:dyDescent="0.3">
      <c r="B63" s="216"/>
      <c r="C63" s="219"/>
      <c r="D63" s="261"/>
      <c r="E63" s="216"/>
      <c r="F63" s="215" t="s">
        <v>15</v>
      </c>
      <c r="G63" s="34"/>
      <c r="H63" s="18"/>
      <c r="I63" s="12">
        <f>IFERROR(H63/$H$87,"")</f>
        <v>0</v>
      </c>
      <c r="J63" s="18">
        <v>10000</v>
      </c>
      <c r="K63" s="12">
        <f>IFERROR(J63/$J$87,"")</f>
        <v>0.18181818181818182</v>
      </c>
      <c r="L63" s="13">
        <f t="shared" si="7"/>
        <v>10000</v>
      </c>
      <c r="M63" s="14">
        <f>IFERROR(L63/$L$87,"")</f>
        <v>3.8513383400731752E-2</v>
      </c>
      <c r="N63" s="110"/>
      <c r="O63" s="33"/>
      <c r="P63" s="34"/>
      <c r="S63" s="264"/>
      <c r="T63" s="282"/>
      <c r="U63" s="285"/>
      <c r="V63" s="276"/>
      <c r="W63" s="39" t="s">
        <v>123</v>
      </c>
      <c r="X63" s="43"/>
      <c r="Y63" s="39"/>
      <c r="Z63" s="38"/>
      <c r="AA63" s="39"/>
      <c r="AB63" s="39"/>
      <c r="AC63" s="82"/>
      <c r="AD63" s="82"/>
      <c r="AE63" s="83"/>
      <c r="AF63" s="85"/>
      <c r="AG63" s="85">
        <f t="shared" si="8"/>
        <v>0</v>
      </c>
      <c r="AH63" s="85"/>
      <c r="AI63" s="85"/>
      <c r="AJ63" s="85"/>
      <c r="AK63" s="85"/>
    </row>
    <row r="64" spans="2:37" ht="14.1" customHeight="1" x14ac:dyDescent="0.3">
      <c r="B64" s="216"/>
      <c r="C64" s="219"/>
      <c r="D64" s="261"/>
      <c r="E64" s="216"/>
      <c r="F64" s="216"/>
      <c r="G64" s="34"/>
      <c r="H64" s="18"/>
      <c r="I64" s="12"/>
      <c r="J64" s="18"/>
      <c r="K64" s="12"/>
      <c r="L64" s="13">
        <f t="shared" si="7"/>
        <v>0</v>
      </c>
      <c r="M64" s="14"/>
      <c r="N64" s="110"/>
      <c r="O64" s="33"/>
      <c r="P64" s="34"/>
      <c r="S64" s="264"/>
      <c r="T64" s="282"/>
      <c r="U64" s="285"/>
      <c r="V64" s="276"/>
      <c r="W64" s="39"/>
      <c r="X64" s="43"/>
      <c r="Y64" s="39"/>
      <c r="Z64" s="38"/>
      <c r="AA64" s="39"/>
      <c r="AB64" s="39"/>
      <c r="AC64" s="82"/>
      <c r="AD64" s="82"/>
      <c r="AE64" s="83"/>
      <c r="AF64" s="85"/>
      <c r="AG64" s="85"/>
      <c r="AH64" s="85"/>
      <c r="AI64" s="85"/>
      <c r="AJ64" s="85"/>
      <c r="AK64" s="85"/>
    </row>
    <row r="65" spans="1:37" ht="14.1" customHeight="1" x14ac:dyDescent="0.3">
      <c r="B65" s="216"/>
      <c r="C65" s="219"/>
      <c r="D65" s="261"/>
      <c r="E65" s="216"/>
      <c r="F65" s="217"/>
      <c r="G65" s="34"/>
      <c r="H65" s="18"/>
      <c r="I65" s="12"/>
      <c r="J65" s="18"/>
      <c r="K65" s="12"/>
      <c r="L65" s="13">
        <f t="shared" si="7"/>
        <v>0</v>
      </c>
      <c r="M65" s="14"/>
      <c r="N65" s="110"/>
      <c r="O65" s="33"/>
      <c r="P65" s="34"/>
      <c r="S65" s="264"/>
      <c r="T65" s="282"/>
      <c r="U65" s="285"/>
      <c r="V65" s="276"/>
      <c r="W65" s="39"/>
      <c r="X65" s="43"/>
      <c r="Y65" s="39"/>
      <c r="Z65" s="38"/>
      <c r="AA65" s="39"/>
      <c r="AB65" s="39"/>
      <c r="AC65" s="82"/>
      <c r="AD65" s="82"/>
      <c r="AE65" s="83"/>
      <c r="AF65" s="85"/>
      <c r="AG65" s="85"/>
      <c r="AH65" s="85"/>
      <c r="AI65" s="85"/>
      <c r="AJ65" s="85"/>
      <c r="AK65" s="85"/>
    </row>
    <row r="66" spans="1:37" ht="14.1" customHeight="1" x14ac:dyDescent="0.3">
      <c r="B66" s="216"/>
      <c r="C66" s="219"/>
      <c r="D66" s="261"/>
      <c r="E66" s="216"/>
      <c r="F66" s="232" t="s">
        <v>128</v>
      </c>
      <c r="G66" s="234"/>
      <c r="H66" s="9">
        <f>SUM(H63:H65)</f>
        <v>0</v>
      </c>
      <c r="I66" s="15"/>
      <c r="J66" s="9">
        <f>SUM(J63:J65)</f>
        <v>10000</v>
      </c>
      <c r="K66" s="15"/>
      <c r="L66" s="9">
        <f>SUM(L63:L65)</f>
        <v>10000</v>
      </c>
      <c r="M66" s="16"/>
      <c r="N66" s="110"/>
      <c r="O66" s="33"/>
      <c r="P66" s="34"/>
      <c r="S66" s="264"/>
      <c r="T66" s="282"/>
      <c r="U66" s="285"/>
      <c r="V66" s="276"/>
      <c r="W66" s="39"/>
      <c r="X66" s="43"/>
      <c r="Y66" s="39"/>
      <c r="Z66" s="38"/>
      <c r="AA66" s="39"/>
      <c r="AB66" s="39"/>
      <c r="AC66" s="82"/>
      <c r="AD66" s="82"/>
      <c r="AE66" s="83"/>
      <c r="AF66" s="85"/>
      <c r="AG66" s="85"/>
      <c r="AH66" s="85"/>
      <c r="AI66" s="85"/>
      <c r="AJ66" s="85"/>
      <c r="AK66" s="85"/>
    </row>
    <row r="67" spans="1:37" ht="14.1" customHeight="1" x14ac:dyDescent="0.3">
      <c r="B67" s="216"/>
      <c r="C67" s="219"/>
      <c r="D67" s="261"/>
      <c r="E67" s="216"/>
      <c r="F67" s="215" t="s">
        <v>91</v>
      </c>
      <c r="G67" s="34"/>
      <c r="H67" s="18">
        <f>45000-350</f>
        <v>44650</v>
      </c>
      <c r="I67" s="12">
        <f>IFERROR(H67/$H$87,"")</f>
        <v>127.57142857142857</v>
      </c>
      <c r="J67" s="18"/>
      <c r="K67" s="12">
        <f>IFERROR(J67/$J$87,"")</f>
        <v>0</v>
      </c>
      <c r="L67" s="13">
        <f t="shared" si="7"/>
        <v>44650</v>
      </c>
      <c r="M67" s="14">
        <f>IFERROR(L67/$L$87,"")</f>
        <v>0.17196225688426728</v>
      </c>
      <c r="N67" s="110"/>
      <c r="O67" s="33"/>
      <c r="P67" s="34"/>
      <c r="S67" s="264"/>
      <c r="T67" s="282"/>
      <c r="U67" s="285"/>
      <c r="V67" s="276"/>
      <c r="W67" s="39" t="s">
        <v>124</v>
      </c>
      <c r="X67" s="43"/>
      <c r="Y67" s="39"/>
      <c r="Z67" s="38"/>
      <c r="AA67" s="39"/>
      <c r="AB67" s="39"/>
      <c r="AC67" s="82"/>
      <c r="AD67" s="82"/>
      <c r="AE67" s="83"/>
      <c r="AF67" s="85"/>
      <c r="AG67" s="85">
        <f t="shared" si="8"/>
        <v>0</v>
      </c>
      <c r="AH67" s="85"/>
      <c r="AI67" s="85"/>
      <c r="AJ67" s="85"/>
      <c r="AK67" s="85"/>
    </row>
    <row r="68" spans="1:37" ht="14.1" customHeight="1" x14ac:dyDescent="0.3">
      <c r="B68" s="216"/>
      <c r="C68" s="219"/>
      <c r="D68" s="261"/>
      <c r="E68" s="216"/>
      <c r="F68" s="216"/>
      <c r="G68" s="34"/>
      <c r="H68" s="18"/>
      <c r="I68" s="12"/>
      <c r="J68" s="18"/>
      <c r="K68" s="12"/>
      <c r="L68" s="13">
        <f t="shared" si="7"/>
        <v>0</v>
      </c>
      <c r="M68" s="14"/>
      <c r="N68" s="110"/>
      <c r="O68" s="33"/>
      <c r="P68" s="34"/>
      <c r="S68" s="264"/>
      <c r="T68" s="282"/>
      <c r="U68" s="285"/>
      <c r="V68" s="276"/>
      <c r="W68" s="39"/>
      <c r="X68" s="43"/>
      <c r="Y68" s="39"/>
      <c r="Z68" s="38"/>
      <c r="AA68" s="39"/>
      <c r="AB68" s="39"/>
      <c r="AC68" s="82"/>
      <c r="AD68" s="82"/>
      <c r="AE68" s="83"/>
      <c r="AF68" s="85"/>
      <c r="AG68" s="85"/>
      <c r="AH68" s="85"/>
      <c r="AI68" s="85"/>
      <c r="AJ68" s="85"/>
      <c r="AK68" s="85"/>
    </row>
    <row r="69" spans="1:37" ht="14.1" customHeight="1" x14ac:dyDescent="0.3">
      <c r="B69" s="216"/>
      <c r="C69" s="219"/>
      <c r="D69" s="261"/>
      <c r="E69" s="216"/>
      <c r="F69" s="217"/>
      <c r="G69" s="34"/>
      <c r="H69" s="18"/>
      <c r="I69" s="12"/>
      <c r="J69" s="18"/>
      <c r="K69" s="12"/>
      <c r="L69" s="13">
        <f t="shared" si="7"/>
        <v>0</v>
      </c>
      <c r="M69" s="14"/>
      <c r="N69" s="110"/>
      <c r="O69" s="33"/>
      <c r="P69" s="34"/>
      <c r="S69" s="264"/>
      <c r="T69" s="282"/>
      <c r="U69" s="285"/>
      <c r="V69" s="276"/>
      <c r="W69" s="39"/>
      <c r="X69" s="43"/>
      <c r="Y69" s="39"/>
      <c r="Z69" s="38"/>
      <c r="AA69" s="39"/>
      <c r="AB69" s="39"/>
      <c r="AC69" s="82"/>
      <c r="AD69" s="82"/>
      <c r="AE69" s="83"/>
      <c r="AF69" s="85"/>
      <c r="AG69" s="85"/>
      <c r="AH69" s="85"/>
      <c r="AI69" s="85"/>
      <c r="AJ69" s="85"/>
      <c r="AK69" s="85"/>
    </row>
    <row r="70" spans="1:37" ht="14.1" customHeight="1" x14ac:dyDescent="0.3">
      <c r="B70" s="216"/>
      <c r="C70" s="219"/>
      <c r="D70" s="261"/>
      <c r="E70" s="216"/>
      <c r="F70" s="232" t="s">
        <v>129</v>
      </c>
      <c r="G70" s="234"/>
      <c r="H70" s="9">
        <f>SUM(H67:H69)</f>
        <v>44650</v>
      </c>
      <c r="I70" s="15"/>
      <c r="J70" s="9">
        <f>SUM(J67:J69)</f>
        <v>0</v>
      </c>
      <c r="K70" s="15"/>
      <c r="L70" s="9">
        <f>SUM(L67:L69)</f>
        <v>44650</v>
      </c>
      <c r="M70" s="16"/>
      <c r="N70" s="110"/>
      <c r="O70" s="33"/>
      <c r="P70" s="34"/>
      <c r="S70" s="264"/>
      <c r="T70" s="282"/>
      <c r="U70" s="285"/>
      <c r="V70" s="276"/>
      <c r="W70" s="39"/>
      <c r="X70" s="43"/>
      <c r="Y70" s="39"/>
      <c r="Z70" s="38"/>
      <c r="AA70" s="39"/>
      <c r="AB70" s="39"/>
      <c r="AC70" s="82"/>
      <c r="AD70" s="82"/>
      <c r="AE70" s="83"/>
      <c r="AF70" s="85"/>
      <c r="AG70" s="85"/>
      <c r="AH70" s="85"/>
      <c r="AI70" s="85"/>
      <c r="AJ70" s="85"/>
      <c r="AK70" s="85"/>
    </row>
    <row r="71" spans="1:37" ht="14.1" customHeight="1" x14ac:dyDescent="0.3">
      <c r="B71" s="216"/>
      <c r="C71" s="219"/>
      <c r="D71" s="261"/>
      <c r="E71" s="216"/>
      <c r="F71" s="215" t="s">
        <v>97</v>
      </c>
      <c r="G71" s="34" t="s">
        <v>14</v>
      </c>
      <c r="H71" s="18"/>
      <c r="I71" s="12">
        <f>IFERROR(H71/$H$87,"")</f>
        <v>0</v>
      </c>
      <c r="J71" s="63"/>
      <c r="K71" s="64"/>
      <c r="L71" s="13">
        <f t="shared" si="7"/>
        <v>0</v>
      </c>
      <c r="M71" s="14">
        <f>IFERROR(L71/$L$87,"")</f>
        <v>0</v>
      </c>
      <c r="N71" s="110"/>
      <c r="O71" s="33"/>
      <c r="P71" s="34"/>
      <c r="S71" s="264"/>
      <c r="T71" s="282"/>
      <c r="U71" s="285"/>
      <c r="V71" s="276"/>
      <c r="W71" s="39"/>
      <c r="X71" s="43"/>
      <c r="Y71" s="39"/>
      <c r="Z71" s="38"/>
      <c r="AA71" s="39"/>
      <c r="AB71" s="39"/>
      <c r="AC71" s="82"/>
      <c r="AD71" s="82"/>
      <c r="AE71" s="83"/>
      <c r="AF71" s="85"/>
      <c r="AG71" s="85"/>
      <c r="AH71" s="85"/>
      <c r="AI71" s="85"/>
      <c r="AJ71" s="85"/>
      <c r="AK71" s="85"/>
    </row>
    <row r="72" spans="1:37" ht="14.1" customHeight="1" x14ac:dyDescent="0.3">
      <c r="B72" s="216"/>
      <c r="C72" s="219"/>
      <c r="D72" s="261"/>
      <c r="E72" s="216"/>
      <c r="F72" s="216"/>
      <c r="G72" s="34" t="s">
        <v>12</v>
      </c>
      <c r="H72" s="18">
        <v>55000</v>
      </c>
      <c r="I72" s="12">
        <f>IFERROR(H72/$H$87,"")</f>
        <v>157.14285714285714</v>
      </c>
      <c r="J72" s="63"/>
      <c r="K72" s="64"/>
      <c r="L72" s="13">
        <f t="shared" si="7"/>
        <v>55000</v>
      </c>
      <c r="M72" s="14">
        <f>IFERROR(L72/$L$87,"")</f>
        <v>0.21182360870402464</v>
      </c>
      <c r="N72" s="12"/>
      <c r="O72" s="295"/>
      <c r="P72" s="34"/>
      <c r="S72" s="264"/>
      <c r="T72" s="282"/>
      <c r="U72" s="285"/>
      <c r="V72" s="277"/>
      <c r="W72" s="60"/>
      <c r="X72" s="61"/>
      <c r="Y72" s="60"/>
      <c r="Z72" s="60"/>
      <c r="AA72" s="60"/>
      <c r="AB72" s="60"/>
      <c r="AC72" s="82"/>
      <c r="AD72" s="82"/>
      <c r="AE72" s="83"/>
      <c r="AF72" s="85"/>
      <c r="AG72" s="85"/>
      <c r="AH72" s="85"/>
      <c r="AI72" s="85"/>
      <c r="AJ72" s="85"/>
      <c r="AK72" s="85"/>
    </row>
    <row r="73" spans="1:37" ht="13.5" customHeight="1" x14ac:dyDescent="0.3">
      <c r="B73" s="216"/>
      <c r="C73" s="219"/>
      <c r="D73" s="261"/>
      <c r="E73" s="216"/>
      <c r="F73" s="216"/>
      <c r="G73" s="34" t="s">
        <v>54</v>
      </c>
      <c r="H73" s="18"/>
      <c r="I73" s="12">
        <f>IFERROR(H73/$H$87,"")</f>
        <v>0</v>
      </c>
      <c r="J73" s="63"/>
      <c r="K73" s="64"/>
      <c r="L73" s="13">
        <f t="shared" si="7"/>
        <v>0</v>
      </c>
      <c r="M73" s="14">
        <f>IFERROR(L73/$L$87,"")</f>
        <v>0</v>
      </c>
      <c r="N73" s="110"/>
      <c r="O73" s="33"/>
      <c r="P73" s="34"/>
      <c r="S73" s="264"/>
      <c r="T73" s="282"/>
      <c r="U73" s="285"/>
      <c r="V73" s="218" t="s">
        <v>107</v>
      </c>
      <c r="W73" s="51"/>
      <c r="X73" s="51"/>
      <c r="Y73" s="51"/>
      <c r="Z73" s="62"/>
      <c r="AA73" s="51"/>
      <c r="AB73" s="51"/>
      <c r="AC73" s="84">
        <f>Z73*AA73*AB73/100</f>
        <v>0</v>
      </c>
      <c r="AD73" s="82"/>
      <c r="AE73" s="83">
        <f>AC73</f>
        <v>0</v>
      </c>
      <c r="AF73" s="85"/>
      <c r="AG73" s="85"/>
      <c r="AH73" s="85"/>
      <c r="AI73" s="85"/>
      <c r="AJ73" s="85"/>
      <c r="AK73" s="85"/>
    </row>
    <row r="74" spans="1:37" ht="13.5" customHeight="1" x14ac:dyDescent="0.3">
      <c r="B74" s="216"/>
      <c r="C74" s="219"/>
      <c r="D74" s="261"/>
      <c r="E74" s="216"/>
      <c r="F74" s="216"/>
      <c r="G74" s="34" t="s">
        <v>66</v>
      </c>
      <c r="H74" s="18"/>
      <c r="I74" s="12">
        <f>IFERROR(H74/$H$87,"")</f>
        <v>0</v>
      </c>
      <c r="J74" s="63"/>
      <c r="K74" s="64"/>
      <c r="L74" s="13">
        <f t="shared" si="7"/>
        <v>0</v>
      </c>
      <c r="M74" s="14">
        <f>IFERROR(L74/$L$87,"")</f>
        <v>0</v>
      </c>
      <c r="N74" s="110"/>
      <c r="O74" s="33"/>
      <c r="P74" s="34"/>
      <c r="S74" s="264"/>
      <c r="T74" s="282"/>
      <c r="U74" s="285"/>
      <c r="V74" s="219"/>
      <c r="W74" s="51"/>
      <c r="X74" s="51"/>
      <c r="Y74" s="51"/>
      <c r="Z74" s="62"/>
      <c r="AA74" s="51"/>
      <c r="AB74" s="51"/>
      <c r="AC74" s="84"/>
      <c r="AD74" s="82"/>
      <c r="AE74" s="83"/>
      <c r="AF74" s="85"/>
      <c r="AG74" s="85"/>
      <c r="AH74" s="85"/>
      <c r="AI74" s="85"/>
      <c r="AJ74" s="85"/>
      <c r="AK74" s="85"/>
    </row>
    <row r="75" spans="1:37" ht="13.5" customHeight="1" x14ac:dyDescent="0.3">
      <c r="A75" s="2" t="s">
        <v>63</v>
      </c>
      <c r="B75" s="216"/>
      <c r="C75" s="219"/>
      <c r="D75" s="261"/>
      <c r="E75" s="216"/>
      <c r="F75" s="216"/>
      <c r="G75" s="34" t="s">
        <v>16</v>
      </c>
      <c r="H75" s="18"/>
      <c r="I75" s="12">
        <f>IFERROR(H75/$H$87,"")</f>
        <v>0</v>
      </c>
      <c r="J75" s="63"/>
      <c r="K75" s="64"/>
      <c r="L75" s="13">
        <f t="shared" si="7"/>
        <v>0</v>
      </c>
      <c r="M75" s="14">
        <f>IFERROR(L75/$L$87,"")</f>
        <v>0</v>
      </c>
      <c r="N75" s="110"/>
      <c r="O75" s="33"/>
      <c r="P75" s="34"/>
      <c r="S75" s="264"/>
      <c r="T75" s="282"/>
      <c r="U75" s="285"/>
      <c r="V75" s="219"/>
      <c r="W75" s="51"/>
      <c r="X75" s="51"/>
      <c r="Y75" s="51"/>
      <c r="Z75" s="62"/>
      <c r="AA75" s="51"/>
      <c r="AB75" s="51"/>
      <c r="AC75" s="84"/>
      <c r="AD75" s="82"/>
      <c r="AE75" s="83"/>
      <c r="AF75" s="85"/>
      <c r="AG75" s="85"/>
      <c r="AH75" s="85"/>
      <c r="AI75" s="85"/>
      <c r="AJ75" s="85"/>
      <c r="AK75" s="85"/>
    </row>
    <row r="76" spans="1:37" ht="13.5" customHeight="1" x14ac:dyDescent="0.3">
      <c r="B76" s="216"/>
      <c r="C76" s="219"/>
      <c r="D76" s="261"/>
      <c r="E76" s="216"/>
      <c r="F76" s="216"/>
      <c r="G76" s="2" t="s">
        <v>82</v>
      </c>
      <c r="H76" s="18"/>
      <c r="I76" s="12">
        <f>IFERROR(H76/$H$87,"")</f>
        <v>0</v>
      </c>
      <c r="J76" s="63"/>
      <c r="K76" s="64"/>
      <c r="L76" s="13">
        <f t="shared" si="7"/>
        <v>0</v>
      </c>
      <c r="M76" s="14">
        <f>IFERROR(L76/$L$87,"")</f>
        <v>0</v>
      </c>
      <c r="N76" s="110"/>
      <c r="O76" s="33"/>
      <c r="P76" s="34"/>
      <c r="S76" s="264"/>
      <c r="T76" s="282"/>
      <c r="U76" s="285"/>
      <c r="V76" s="220"/>
      <c r="W76" s="51"/>
      <c r="X76" s="51"/>
      <c r="Y76" s="51"/>
      <c r="Z76" s="51"/>
      <c r="AA76" s="51"/>
      <c r="AB76" s="51"/>
      <c r="AC76" s="84"/>
      <c r="AD76" s="82"/>
      <c r="AE76" s="83"/>
      <c r="AF76" s="85"/>
      <c r="AG76" s="85"/>
      <c r="AH76" s="85"/>
      <c r="AI76" s="85"/>
      <c r="AJ76" s="85"/>
      <c r="AK76" s="85"/>
    </row>
    <row r="77" spans="1:37" ht="13.5" customHeight="1" x14ac:dyDescent="0.3">
      <c r="B77" s="216"/>
      <c r="C77" s="219"/>
      <c r="D77" s="261"/>
      <c r="E77" s="216"/>
      <c r="F77" s="216"/>
      <c r="G77" s="34" t="s">
        <v>86</v>
      </c>
      <c r="H77" s="18"/>
      <c r="I77" s="12">
        <f>IFERROR(H77/$H$87,"")</f>
        <v>0</v>
      </c>
      <c r="J77" s="63"/>
      <c r="K77" s="64"/>
      <c r="L77" s="13">
        <f t="shared" si="7"/>
        <v>0</v>
      </c>
      <c r="M77" s="14">
        <f>IFERROR(L77/$L$87,"")</f>
        <v>0</v>
      </c>
      <c r="N77" s="110"/>
      <c r="O77" s="33"/>
      <c r="P77" s="34"/>
      <c r="S77" s="264"/>
      <c r="T77" s="282"/>
      <c r="U77" s="285"/>
      <c r="V77" s="278" t="s">
        <v>39</v>
      </c>
      <c r="W77" s="279"/>
      <c r="X77" s="279"/>
      <c r="Y77" s="279"/>
      <c r="Z77" s="279"/>
      <c r="AA77" s="279"/>
      <c r="AB77" s="280"/>
      <c r="AC77" s="90">
        <f>SUM(AC61:AC76)</f>
        <v>0</v>
      </c>
      <c r="AD77" s="91">
        <f>SUM(AD61:AD76)</f>
        <v>0</v>
      </c>
      <c r="AE77" s="92">
        <f>SUM(AE61:AE76)</f>
        <v>0</v>
      </c>
      <c r="AF77" s="85"/>
      <c r="AG77" s="85">
        <f>SUM(AG61:AG76)</f>
        <v>0</v>
      </c>
      <c r="AH77" s="85"/>
      <c r="AI77" s="85"/>
      <c r="AJ77" s="85"/>
      <c r="AK77" s="85"/>
    </row>
    <row r="78" spans="1:37" ht="13.5" customHeight="1" x14ac:dyDescent="0.3">
      <c r="B78" s="216"/>
      <c r="C78" s="219"/>
      <c r="D78" s="261"/>
      <c r="E78" s="216"/>
      <c r="F78" s="216"/>
      <c r="G78" s="34" t="s">
        <v>17</v>
      </c>
      <c r="H78" s="18"/>
      <c r="I78" s="12">
        <f>IFERROR(H78/$H$87,"")</f>
        <v>0</v>
      </c>
      <c r="J78" s="63"/>
      <c r="K78" s="64"/>
      <c r="L78" s="13">
        <f t="shared" si="7"/>
        <v>0</v>
      </c>
      <c r="M78" s="14">
        <f>IFERROR(L78/$L$87,"")</f>
        <v>0</v>
      </c>
      <c r="N78" s="110"/>
      <c r="O78" s="33"/>
      <c r="P78" s="34"/>
      <c r="S78" s="264"/>
      <c r="T78" s="282"/>
      <c r="U78" s="285"/>
      <c r="V78" s="218" t="s">
        <v>102</v>
      </c>
      <c r="W78" s="50"/>
      <c r="X78" s="44"/>
      <c r="Y78" s="51"/>
      <c r="Z78" s="51"/>
      <c r="AA78" s="51"/>
      <c r="AB78" s="51"/>
      <c r="AC78" s="84"/>
      <c r="AD78" s="82"/>
      <c r="AE78" s="83"/>
      <c r="AF78" s="85"/>
      <c r="AG78" s="85"/>
      <c r="AH78" s="85"/>
      <c r="AI78" s="85"/>
      <c r="AJ78" s="85"/>
      <c r="AK78" s="85"/>
    </row>
    <row r="79" spans="1:37" ht="13.5" customHeight="1" x14ac:dyDescent="0.3">
      <c r="B79" s="216"/>
      <c r="C79" s="219"/>
      <c r="D79" s="261"/>
      <c r="E79" s="216"/>
      <c r="F79" s="217"/>
      <c r="G79" s="34" t="s">
        <v>89</v>
      </c>
      <c r="H79" s="18"/>
      <c r="I79" s="12">
        <f>IFERROR(H79/$H$87,"")</f>
        <v>0</v>
      </c>
      <c r="J79" s="63"/>
      <c r="K79" s="64"/>
      <c r="L79" s="13">
        <f t="shared" si="7"/>
        <v>0</v>
      </c>
      <c r="M79" s="14">
        <f>IFERROR(L79/$L$87,"")</f>
        <v>0</v>
      </c>
      <c r="N79" s="110"/>
      <c r="O79" s="33"/>
      <c r="P79" s="34"/>
      <c r="S79" s="264"/>
      <c r="T79" s="282"/>
      <c r="U79" s="285"/>
      <c r="V79" s="219"/>
      <c r="W79" s="50"/>
      <c r="X79" s="44"/>
      <c r="Y79" s="51"/>
      <c r="Z79" s="51"/>
      <c r="AA79" s="51"/>
      <c r="AB79" s="51"/>
      <c r="AC79" s="84"/>
      <c r="AD79" s="82"/>
      <c r="AE79" s="83"/>
      <c r="AF79" s="85"/>
      <c r="AG79" s="85"/>
      <c r="AH79" s="85"/>
      <c r="AI79" s="85"/>
      <c r="AJ79" s="85"/>
      <c r="AK79" s="85"/>
    </row>
    <row r="80" spans="1:37" ht="13.5" customHeight="1" x14ac:dyDescent="0.3">
      <c r="B80" s="216"/>
      <c r="C80" s="219"/>
      <c r="D80" s="261"/>
      <c r="E80" s="216"/>
      <c r="F80" s="232" t="s">
        <v>127</v>
      </c>
      <c r="G80" s="234"/>
      <c r="H80" s="290">
        <f>SUM(H71:H79)</f>
        <v>55000</v>
      </c>
      <c r="I80" s="291"/>
      <c r="J80" s="292"/>
      <c r="K80" s="293"/>
      <c r="L80" s="290">
        <f>SUM(L71:L79)</f>
        <v>55000</v>
      </c>
      <c r="M80" s="294">
        <f>IFERROR(L80/$L$87,"")</f>
        <v>0.21182360870402464</v>
      </c>
      <c r="N80" s="10">
        <f>IFERROR(L80/L82,"")</f>
        <v>0.21210952564596991</v>
      </c>
      <c r="O80" s="53" t="str">
        <f>IF(N80&lt;0.4,"적절","부적절")</f>
        <v>적절</v>
      </c>
      <c r="P80" s="34" t="s">
        <v>130</v>
      </c>
      <c r="S80" s="264"/>
      <c r="T80" s="282"/>
      <c r="U80" s="285"/>
      <c r="V80" s="219"/>
      <c r="W80" s="50"/>
      <c r="X80" s="44"/>
      <c r="Y80" s="51"/>
      <c r="Z80" s="51"/>
      <c r="AA80" s="51"/>
      <c r="AB80" s="51"/>
      <c r="AC80" s="84"/>
      <c r="AD80" s="82"/>
      <c r="AE80" s="83"/>
      <c r="AF80" s="85"/>
      <c r="AG80" s="85"/>
      <c r="AH80" s="85"/>
      <c r="AI80" s="85"/>
      <c r="AJ80" s="85"/>
      <c r="AK80" s="85"/>
    </row>
    <row r="81" spans="2:37" ht="13.5" customHeight="1" x14ac:dyDescent="0.3">
      <c r="B81" s="216"/>
      <c r="C81" s="219"/>
      <c r="D81" s="261"/>
      <c r="E81" s="217"/>
      <c r="F81" s="34" t="s">
        <v>93</v>
      </c>
      <c r="G81" s="34"/>
      <c r="H81" s="18">
        <v>5000</v>
      </c>
      <c r="I81" s="12">
        <f>IFERROR(H81/$H$87,"")</f>
        <v>14.285714285714286</v>
      </c>
      <c r="J81" s="63"/>
      <c r="K81" s="64"/>
      <c r="L81" s="13">
        <f t="shared" si="7"/>
        <v>5000</v>
      </c>
      <c r="M81" s="14">
        <f>IFERROR(L81/$L$87,"")</f>
        <v>1.9256691700365876E-2</v>
      </c>
      <c r="N81" s="10">
        <f>IFERROR(H81/L62,"")</f>
        <v>0.14285714285714285</v>
      </c>
      <c r="O81" s="53" t="str">
        <f>IF(N81&lt;0.2,"적절","부적절")</f>
        <v>적절</v>
      </c>
      <c r="P81" s="34" t="s">
        <v>78</v>
      </c>
      <c r="S81" s="264"/>
      <c r="T81" s="282"/>
      <c r="U81" s="285"/>
      <c r="V81" s="219"/>
      <c r="W81" s="50"/>
      <c r="X81" s="44"/>
      <c r="Y81" s="51"/>
      <c r="Z81" s="51"/>
      <c r="AA81" s="51"/>
      <c r="AB81" s="51"/>
      <c r="AC81" s="84"/>
      <c r="AD81" s="82"/>
      <c r="AE81" s="83"/>
      <c r="AF81" s="85"/>
      <c r="AG81" s="85"/>
      <c r="AH81" s="85"/>
      <c r="AI81" s="85"/>
      <c r="AJ81" s="85"/>
      <c r="AK81" s="85"/>
    </row>
    <row r="82" spans="2:37" ht="13.5" customHeight="1" x14ac:dyDescent="0.3">
      <c r="B82" s="216"/>
      <c r="C82" s="219"/>
      <c r="D82" s="261"/>
      <c r="E82" s="232" t="s">
        <v>116</v>
      </c>
      <c r="F82" s="233"/>
      <c r="G82" s="234"/>
      <c r="H82" s="58"/>
      <c r="I82" s="59">
        <f>IFERROR(H82/$H$87,"")</f>
        <v>0</v>
      </c>
      <c r="J82" s="65"/>
      <c r="K82" s="64"/>
      <c r="L82" s="9">
        <f>SUM(L62:L81)</f>
        <v>259300</v>
      </c>
      <c r="M82" s="16">
        <f>IFERROR(L82/$L$87,"")</f>
        <v>0.99865203158097438</v>
      </c>
      <c r="N82" s="12"/>
      <c r="O82" s="12"/>
      <c r="P82" s="34"/>
      <c r="S82" s="264"/>
      <c r="T82" s="282"/>
      <c r="U82" s="285"/>
      <c r="V82" s="220"/>
      <c r="W82" s="50"/>
      <c r="X82" s="44"/>
      <c r="Y82" s="51"/>
      <c r="Z82" s="51"/>
      <c r="AA82" s="51"/>
      <c r="AB82" s="51"/>
      <c r="AC82" s="84"/>
      <c r="AD82" s="82"/>
      <c r="AE82" s="83"/>
      <c r="AF82" s="85"/>
      <c r="AG82" s="85"/>
      <c r="AH82" s="85"/>
      <c r="AI82" s="85"/>
      <c r="AJ82" s="85"/>
      <c r="AK82" s="85"/>
    </row>
    <row r="83" spans="2:37" ht="13.5" customHeight="1" x14ac:dyDescent="0.3">
      <c r="B83" s="216"/>
      <c r="C83" s="219"/>
      <c r="D83" s="261"/>
      <c r="E83" s="215" t="s">
        <v>51</v>
      </c>
      <c r="F83" s="76" t="s">
        <v>87</v>
      </c>
      <c r="G83" s="77"/>
      <c r="H83" s="113">
        <v>350</v>
      </c>
      <c r="I83" s="12">
        <f>IFERROR(H83/$H$87,"")</f>
        <v>1</v>
      </c>
      <c r="J83" s="63"/>
      <c r="K83" s="64"/>
      <c r="L83" s="13">
        <f t="shared" si="7"/>
        <v>350</v>
      </c>
      <c r="M83" s="14">
        <f>IFERROR(L83/$L$87,"")</f>
        <v>1.3479684190256115E-3</v>
      </c>
      <c r="N83" s="110"/>
      <c r="O83" s="33"/>
      <c r="P83" s="34"/>
      <c r="S83" s="265"/>
      <c r="T83" s="283"/>
      <c r="U83" s="286"/>
      <c r="V83" s="266" t="s">
        <v>39</v>
      </c>
      <c r="W83" s="267"/>
      <c r="X83" s="267"/>
      <c r="Y83" s="267"/>
      <c r="Z83" s="267"/>
      <c r="AA83" s="267"/>
      <c r="AB83" s="268"/>
      <c r="AC83" s="91">
        <f>SUM(AC78:AC82)</f>
        <v>0</v>
      </c>
      <c r="AD83" s="91">
        <f>SUM(AD78:AD82)</f>
        <v>0</v>
      </c>
      <c r="AE83" s="92">
        <f>SUM(AE78:AE82)</f>
        <v>0</v>
      </c>
      <c r="AF83" s="85"/>
      <c r="AG83" s="85"/>
      <c r="AH83" s="85"/>
      <c r="AI83" s="85"/>
      <c r="AJ83" s="85"/>
      <c r="AK83" s="85"/>
    </row>
    <row r="84" spans="2:37" ht="14.1" customHeight="1" thickBot="1" x14ac:dyDescent="0.35">
      <c r="B84" s="216"/>
      <c r="C84" s="219"/>
      <c r="D84" s="261"/>
      <c r="E84" s="216"/>
      <c r="F84" s="76" t="s">
        <v>90</v>
      </c>
      <c r="G84" s="77"/>
      <c r="H84" s="18"/>
      <c r="I84" s="12">
        <f>IFERROR(H84/$H$87,"")</f>
        <v>0</v>
      </c>
      <c r="J84" s="63"/>
      <c r="K84" s="64"/>
      <c r="L84" s="13">
        <f t="shared" si="7"/>
        <v>0</v>
      </c>
      <c r="M84" s="14">
        <f>IFERROR(L84/$L$87,"")</f>
        <v>0</v>
      </c>
      <c r="N84" s="110"/>
      <c r="O84" s="33"/>
      <c r="P84" s="34"/>
      <c r="S84" s="269" t="s">
        <v>67</v>
      </c>
      <c r="T84" s="270"/>
      <c r="U84" s="270"/>
      <c r="V84" s="270"/>
      <c r="W84" s="270"/>
      <c r="X84" s="270"/>
      <c r="Y84" s="270"/>
      <c r="Z84" s="270"/>
      <c r="AA84" s="270"/>
      <c r="AB84" s="271"/>
      <c r="AC84" s="93">
        <f>AC77+AC83</f>
        <v>0</v>
      </c>
      <c r="AD84" s="93">
        <f>AD77+AD83</f>
        <v>0</v>
      </c>
      <c r="AE84" s="94">
        <f>AE77+AE83</f>
        <v>0</v>
      </c>
      <c r="AF84" s="85"/>
      <c r="AG84" s="85"/>
      <c r="AH84" s="85"/>
      <c r="AI84" s="85"/>
      <c r="AJ84" s="85"/>
      <c r="AK84" s="85"/>
    </row>
    <row r="85" spans="2:37" ht="14.1" customHeight="1" x14ac:dyDescent="0.3">
      <c r="B85" s="216"/>
      <c r="C85" s="219"/>
      <c r="D85" s="261"/>
      <c r="E85" s="216"/>
      <c r="F85" s="76" t="s">
        <v>96</v>
      </c>
      <c r="G85" s="77"/>
      <c r="H85" s="18"/>
      <c r="I85" s="12">
        <f>IFERROR(H85/$H$87,"")</f>
        <v>0</v>
      </c>
      <c r="J85" s="63"/>
      <c r="K85" s="64"/>
      <c r="L85" s="13">
        <f t="shared" si="7"/>
        <v>0</v>
      </c>
      <c r="M85" s="14">
        <f>IFERROR(L85/$L$87,"")</f>
        <v>0</v>
      </c>
      <c r="N85" s="110"/>
      <c r="O85" s="33"/>
      <c r="P85" s="34"/>
      <c r="AF85" s="88"/>
      <c r="AG85" s="88"/>
      <c r="AH85" s="88"/>
      <c r="AI85" s="88"/>
    </row>
    <row r="86" spans="2:37" ht="12.75" customHeight="1" x14ac:dyDescent="0.3">
      <c r="B86" s="217"/>
      <c r="C86" s="220"/>
      <c r="D86" s="262"/>
      <c r="E86" s="272" t="s">
        <v>71</v>
      </c>
      <c r="F86" s="273"/>
      <c r="G86" s="274"/>
      <c r="H86" s="9">
        <f>SUM(H83:H85)</f>
        <v>350</v>
      </c>
      <c r="I86" s="59">
        <f>IFERROR(H86/$H$87,"")</f>
        <v>1</v>
      </c>
      <c r="J86" s="9">
        <f>SUM(J83:J85)</f>
        <v>0</v>
      </c>
      <c r="K86" s="15">
        <f>IFERROR(J86/J87,"")</f>
        <v>0</v>
      </c>
      <c r="L86" s="9">
        <f>SUM(L83:L85)</f>
        <v>350</v>
      </c>
      <c r="M86" s="16">
        <f>IFERROR(L86/$L$87,"")</f>
        <v>1.3479684190256115E-3</v>
      </c>
      <c r="N86" s="10">
        <f>IFERROR(L86/L82,"")</f>
        <v>1.3497878904743541E-3</v>
      </c>
      <c r="O86" s="53" t="str">
        <f>IF(N86&lt;0.1,"적절","부적절")</f>
        <v>적절</v>
      </c>
      <c r="P86" s="34" t="s">
        <v>37</v>
      </c>
    </row>
    <row r="87" spans="2:37" ht="12.75" customHeight="1" x14ac:dyDescent="0.3">
      <c r="B87" s="69"/>
      <c r="C87" s="69"/>
      <c r="D87" s="69"/>
      <c r="E87" s="69"/>
      <c r="F87" s="232" t="s">
        <v>42</v>
      </c>
      <c r="G87" s="234"/>
      <c r="H87" s="9">
        <f>H82+H86</f>
        <v>350</v>
      </c>
      <c r="I87" s="15">
        <f>IFERROR(H87/L87,"")</f>
        <v>1.3479684190256115E-3</v>
      </c>
      <c r="J87" s="9">
        <f>SUM(J62:J86)</f>
        <v>55000</v>
      </c>
      <c r="K87" s="15">
        <f>IFERROR(J87/L87,"")</f>
        <v>0.21182360870402464</v>
      </c>
      <c r="L87" s="9">
        <f>L82+L86</f>
        <v>259650</v>
      </c>
      <c r="M87" s="16">
        <f>IFERROR(L87/$L$87,"")</f>
        <v>1</v>
      </c>
      <c r="N87" s="110"/>
      <c r="O87" s="33"/>
      <c r="P87" s="34"/>
    </row>
    <row r="88" spans="2:37" ht="12.75" customHeight="1" x14ac:dyDescent="0.3">
      <c r="H88" s="28"/>
      <c r="I88" s="29"/>
      <c r="J88" s="28"/>
      <c r="K88" s="29"/>
      <c r="L88" s="30"/>
      <c r="M88" s="31"/>
    </row>
    <row r="89" spans="2:37" ht="24.75" customHeight="1" thickBot="1" x14ac:dyDescent="0.35">
      <c r="B89" s="226" t="s">
        <v>41</v>
      </c>
      <c r="C89" s="226" t="s">
        <v>52</v>
      </c>
      <c r="D89" s="226" t="s">
        <v>56</v>
      </c>
      <c r="E89" s="226" t="s">
        <v>49</v>
      </c>
      <c r="F89" s="228" t="s">
        <v>47</v>
      </c>
      <c r="G89" s="229"/>
      <c r="H89" s="235" t="s">
        <v>45</v>
      </c>
      <c r="I89" s="236"/>
      <c r="J89" s="235" t="s">
        <v>44</v>
      </c>
      <c r="K89" s="236"/>
      <c r="L89" s="235" t="s">
        <v>48</v>
      </c>
      <c r="M89" s="236"/>
      <c r="N89" s="209" t="s">
        <v>36</v>
      </c>
      <c r="O89" s="209"/>
      <c r="P89" s="209"/>
    </row>
    <row r="90" spans="2:37" ht="31.15" customHeight="1" x14ac:dyDescent="0.3">
      <c r="B90" s="227"/>
      <c r="C90" s="227"/>
      <c r="D90" s="227"/>
      <c r="E90" s="227"/>
      <c r="F90" s="230"/>
      <c r="G90" s="231"/>
      <c r="H90" s="164" t="s">
        <v>9</v>
      </c>
      <c r="I90" s="164" t="s">
        <v>8</v>
      </c>
      <c r="J90" s="164" t="s">
        <v>6</v>
      </c>
      <c r="K90" s="164" t="s">
        <v>10</v>
      </c>
      <c r="L90" s="164" t="s">
        <v>4</v>
      </c>
      <c r="M90" s="164" t="s">
        <v>7</v>
      </c>
      <c r="N90" s="209"/>
      <c r="O90" s="209"/>
      <c r="P90" s="209"/>
      <c r="S90" s="243" t="s">
        <v>49</v>
      </c>
      <c r="T90" s="244"/>
      <c r="U90" s="245"/>
      <c r="V90" s="252" t="s">
        <v>113</v>
      </c>
      <c r="W90" s="252" t="s">
        <v>60</v>
      </c>
      <c r="X90" s="252" t="s">
        <v>117</v>
      </c>
      <c r="Y90" s="252" t="s">
        <v>55</v>
      </c>
      <c r="Z90" s="165" t="s">
        <v>106</v>
      </c>
      <c r="AA90" s="165" t="s">
        <v>104</v>
      </c>
      <c r="AB90" s="165" t="s">
        <v>109</v>
      </c>
      <c r="AC90" s="255" t="s">
        <v>85</v>
      </c>
      <c r="AD90" s="244"/>
      <c r="AE90" s="256"/>
    </row>
    <row r="91" spans="2:37" ht="14.1" customHeight="1" x14ac:dyDescent="0.3">
      <c r="B91" s="215">
        <v>2</v>
      </c>
      <c r="C91" s="218" t="s">
        <v>131</v>
      </c>
      <c r="D91" s="260"/>
      <c r="E91" s="215" t="s">
        <v>50</v>
      </c>
      <c r="F91" s="218" t="s">
        <v>57</v>
      </c>
      <c r="G91" s="71" t="s">
        <v>94</v>
      </c>
      <c r="H91" s="18"/>
      <c r="I91" s="12">
        <f>IFERROR(H91/$H$87,"")</f>
        <v>0</v>
      </c>
      <c r="J91" s="18">
        <v>35000</v>
      </c>
      <c r="K91" s="12">
        <f>IFERROR(J91/$J$87,"")</f>
        <v>0.63636363636363635</v>
      </c>
      <c r="L91" s="13">
        <f>H91+J91</f>
        <v>35000</v>
      </c>
      <c r="M91" s="14">
        <f>IFERROR(L91/$L$87,"")</f>
        <v>0.13479684190256114</v>
      </c>
      <c r="N91" s="12"/>
      <c r="O91" s="12"/>
      <c r="P91" s="34"/>
      <c r="S91" s="246"/>
      <c r="T91" s="247"/>
      <c r="U91" s="248"/>
      <c r="V91" s="253"/>
      <c r="W91" s="253"/>
      <c r="X91" s="253"/>
      <c r="Y91" s="253"/>
      <c r="Z91" s="166" t="s">
        <v>119</v>
      </c>
      <c r="AA91" s="166" t="s">
        <v>72</v>
      </c>
      <c r="AB91" s="166" t="s">
        <v>68</v>
      </c>
      <c r="AC91" s="257"/>
      <c r="AD91" s="258"/>
      <c r="AE91" s="259"/>
    </row>
    <row r="92" spans="2:37" ht="14.1" customHeight="1" thickBot="1" x14ac:dyDescent="0.35">
      <c r="B92" s="216"/>
      <c r="C92" s="219"/>
      <c r="D92" s="261"/>
      <c r="E92" s="216"/>
      <c r="F92" s="219"/>
      <c r="G92" s="71" t="s">
        <v>114</v>
      </c>
      <c r="H92" s="18"/>
      <c r="I92" s="12">
        <f>IFERROR(H92/$H$87,"")</f>
        <v>0</v>
      </c>
      <c r="J92" s="18"/>
      <c r="K92" s="12">
        <f>IFERROR(J92/$J$87,"")</f>
        <v>0</v>
      </c>
      <c r="L92" s="13">
        <f t="shared" ref="L92:L93" si="9">H92+J92</f>
        <v>0</v>
      </c>
      <c r="M92" s="14">
        <f>IFERROR(L92/$L$87,"")</f>
        <v>0</v>
      </c>
      <c r="N92" s="33"/>
      <c r="O92" s="33"/>
      <c r="P92" s="34"/>
      <c r="S92" s="249"/>
      <c r="T92" s="250"/>
      <c r="U92" s="251"/>
      <c r="V92" s="254"/>
      <c r="W92" s="254"/>
      <c r="X92" s="254"/>
      <c r="Y92" s="254"/>
      <c r="Z92" s="167" t="s">
        <v>64</v>
      </c>
      <c r="AA92" s="167" t="s">
        <v>73</v>
      </c>
      <c r="AB92" s="167" t="s">
        <v>65</v>
      </c>
      <c r="AC92" s="48" t="s">
        <v>45</v>
      </c>
      <c r="AD92" s="48" t="s">
        <v>44</v>
      </c>
      <c r="AE92" s="49" t="s">
        <v>53</v>
      </c>
      <c r="AF92" s="85"/>
      <c r="AG92" s="85"/>
      <c r="AH92" s="85"/>
      <c r="AI92" s="85"/>
      <c r="AJ92" s="85"/>
      <c r="AK92" s="85"/>
    </row>
    <row r="93" spans="2:37" ht="14.1" customHeight="1" thickTop="1" x14ac:dyDescent="0.3">
      <c r="B93" s="216"/>
      <c r="C93" s="219"/>
      <c r="D93" s="261"/>
      <c r="E93" s="216"/>
      <c r="F93" s="220"/>
      <c r="G93" s="34" t="s">
        <v>100</v>
      </c>
      <c r="H93" s="18"/>
      <c r="I93" s="12">
        <f>IFERROR(H93/$H$87,"")</f>
        <v>0</v>
      </c>
      <c r="J93" s="18"/>
      <c r="K93" s="12">
        <f>IFERROR(J93/$J$87,"")</f>
        <v>0</v>
      </c>
      <c r="L93" s="13">
        <f t="shared" si="9"/>
        <v>0</v>
      </c>
      <c r="M93" s="14">
        <f>IFERROR(L93/$L$87,"")</f>
        <v>0</v>
      </c>
      <c r="N93" s="33"/>
      <c r="O93" s="33"/>
      <c r="P93" s="34"/>
      <c r="S93" s="263" t="s">
        <v>31</v>
      </c>
      <c r="T93" s="281">
        <f>D91</f>
        <v>0</v>
      </c>
      <c r="U93" s="284" t="s">
        <v>57</v>
      </c>
      <c r="V93" s="275" t="s">
        <v>115</v>
      </c>
      <c r="W93" s="45" t="s">
        <v>121</v>
      </c>
      <c r="X93" s="46"/>
      <c r="Y93" s="45"/>
      <c r="Z93" s="47"/>
      <c r="AA93" s="45"/>
      <c r="AB93" s="45"/>
      <c r="AC93" s="81"/>
      <c r="AD93" s="81"/>
      <c r="AE93" s="89"/>
      <c r="AF93" s="85"/>
      <c r="AG93" s="85">
        <f>Z93*AA93%*AB93</f>
        <v>0</v>
      </c>
      <c r="AH93" s="85"/>
      <c r="AI93" s="85"/>
      <c r="AJ93" s="85"/>
      <c r="AK93" s="85"/>
    </row>
    <row r="94" spans="2:37" ht="14.1" customHeight="1" x14ac:dyDescent="0.3">
      <c r="B94" s="216"/>
      <c r="C94" s="219"/>
      <c r="D94" s="261"/>
      <c r="E94" s="216"/>
      <c r="F94" s="232" t="s">
        <v>32</v>
      </c>
      <c r="G94" s="234"/>
      <c r="H94" s="9">
        <f>SUM(H91:H93)</f>
        <v>0</v>
      </c>
      <c r="I94" s="15">
        <f>IFERROR(H94/$H$87,"")</f>
        <v>0</v>
      </c>
      <c r="J94" s="9">
        <f>SUM(J91:J93)</f>
        <v>35000</v>
      </c>
      <c r="K94" s="15">
        <f>IFERROR(J94/$J$87,"")</f>
        <v>0.63636363636363635</v>
      </c>
      <c r="L94" s="9">
        <f>SUM(L91:L93)</f>
        <v>35000</v>
      </c>
      <c r="M94" s="16">
        <f>IFERROR(L94/$L$87,"")</f>
        <v>0.13479684190256114</v>
      </c>
      <c r="N94" s="33"/>
      <c r="O94" s="33"/>
      <c r="P94" s="66" t="s">
        <v>38</v>
      </c>
      <c r="S94" s="264"/>
      <c r="T94" s="282"/>
      <c r="U94" s="285"/>
      <c r="V94" s="276"/>
      <c r="W94" s="39" t="s">
        <v>122</v>
      </c>
      <c r="X94" s="43"/>
      <c r="Y94" s="39"/>
      <c r="Z94" s="38"/>
      <c r="AA94" s="39"/>
      <c r="AB94" s="39"/>
      <c r="AC94" s="82"/>
      <c r="AD94" s="82"/>
      <c r="AE94" s="83"/>
      <c r="AF94" s="85"/>
      <c r="AG94" s="85">
        <f t="shared" ref="AG94:AG95" si="10">Z94*AA94%*AB94</f>
        <v>0</v>
      </c>
      <c r="AH94" s="85"/>
      <c r="AI94" s="85"/>
      <c r="AJ94" s="85"/>
      <c r="AK94" s="85"/>
    </row>
    <row r="95" spans="2:37" ht="14.1" customHeight="1" x14ac:dyDescent="0.3">
      <c r="B95" s="216"/>
      <c r="C95" s="219"/>
      <c r="D95" s="261"/>
      <c r="E95" s="216"/>
      <c r="F95" s="215" t="s">
        <v>15</v>
      </c>
      <c r="G95" s="34"/>
      <c r="H95" s="18"/>
      <c r="I95" s="12">
        <f>IFERROR(H95/$H$87,"")</f>
        <v>0</v>
      </c>
      <c r="J95" s="18">
        <v>10000</v>
      </c>
      <c r="K95" s="12">
        <f>IFERROR(J95/$J$87,"")</f>
        <v>0.18181818181818182</v>
      </c>
      <c r="L95" s="13">
        <f t="shared" ref="L95:L97" si="11">H95+J95</f>
        <v>10000</v>
      </c>
      <c r="M95" s="14">
        <f>IFERROR(L95/$L$87,"")</f>
        <v>3.8513383400731752E-2</v>
      </c>
      <c r="N95" s="110"/>
      <c r="O95" s="33"/>
      <c r="P95" s="34"/>
      <c r="S95" s="264"/>
      <c r="T95" s="282"/>
      <c r="U95" s="285"/>
      <c r="V95" s="276"/>
      <c r="W95" s="39" t="s">
        <v>123</v>
      </c>
      <c r="X95" s="43"/>
      <c r="Y95" s="39"/>
      <c r="Z95" s="38"/>
      <c r="AA95" s="39"/>
      <c r="AB95" s="39"/>
      <c r="AC95" s="82"/>
      <c r="AD95" s="82"/>
      <c r="AE95" s="83"/>
      <c r="AF95" s="85"/>
      <c r="AG95" s="85">
        <f t="shared" si="10"/>
        <v>0</v>
      </c>
      <c r="AH95" s="85"/>
      <c r="AI95" s="85"/>
      <c r="AJ95" s="85"/>
      <c r="AK95" s="85"/>
    </row>
    <row r="96" spans="2:37" ht="14.1" customHeight="1" x14ac:dyDescent="0.3">
      <c r="B96" s="216"/>
      <c r="C96" s="219"/>
      <c r="D96" s="261"/>
      <c r="E96" s="216"/>
      <c r="F96" s="216"/>
      <c r="G96" s="34"/>
      <c r="H96" s="18"/>
      <c r="I96" s="12"/>
      <c r="J96" s="18"/>
      <c r="K96" s="12"/>
      <c r="L96" s="13">
        <f t="shared" si="11"/>
        <v>0</v>
      </c>
      <c r="M96" s="14"/>
      <c r="N96" s="110"/>
      <c r="O96" s="33"/>
      <c r="P96" s="34"/>
      <c r="S96" s="264"/>
      <c r="T96" s="282"/>
      <c r="U96" s="285"/>
      <c r="V96" s="276"/>
      <c r="W96" s="39"/>
      <c r="X96" s="43"/>
      <c r="Y96" s="39"/>
      <c r="Z96" s="38"/>
      <c r="AA96" s="39"/>
      <c r="AB96" s="39"/>
      <c r="AC96" s="82"/>
      <c r="AD96" s="82"/>
      <c r="AE96" s="83"/>
      <c r="AF96" s="85"/>
      <c r="AG96" s="85"/>
      <c r="AH96" s="85"/>
      <c r="AI96" s="85"/>
      <c r="AJ96" s="85"/>
      <c r="AK96" s="85"/>
    </row>
    <row r="97" spans="1:37" ht="14.1" customHeight="1" x14ac:dyDescent="0.3">
      <c r="B97" s="216"/>
      <c r="C97" s="219"/>
      <c r="D97" s="261"/>
      <c r="E97" s="216"/>
      <c r="F97" s="217"/>
      <c r="G97" s="34"/>
      <c r="H97" s="18"/>
      <c r="I97" s="12"/>
      <c r="J97" s="18"/>
      <c r="K97" s="12"/>
      <c r="L97" s="13">
        <f t="shared" si="11"/>
        <v>0</v>
      </c>
      <c r="M97" s="14"/>
      <c r="N97" s="110"/>
      <c r="O97" s="33"/>
      <c r="P97" s="34"/>
      <c r="S97" s="264"/>
      <c r="T97" s="282"/>
      <c r="U97" s="285"/>
      <c r="V97" s="276"/>
      <c r="W97" s="39"/>
      <c r="X97" s="43"/>
      <c r="Y97" s="39"/>
      <c r="Z97" s="38"/>
      <c r="AA97" s="39"/>
      <c r="AB97" s="39"/>
      <c r="AC97" s="82"/>
      <c r="AD97" s="82"/>
      <c r="AE97" s="83"/>
      <c r="AF97" s="85"/>
      <c r="AG97" s="85"/>
      <c r="AH97" s="85"/>
      <c r="AI97" s="85"/>
      <c r="AJ97" s="85"/>
      <c r="AK97" s="85"/>
    </row>
    <row r="98" spans="1:37" ht="14.1" customHeight="1" x14ac:dyDescent="0.3">
      <c r="B98" s="216"/>
      <c r="C98" s="219"/>
      <c r="D98" s="261"/>
      <c r="E98" s="216"/>
      <c r="F98" s="232" t="s">
        <v>128</v>
      </c>
      <c r="G98" s="234"/>
      <c r="H98" s="9">
        <f>SUM(H95:H97)</f>
        <v>0</v>
      </c>
      <c r="I98" s="15"/>
      <c r="J98" s="9">
        <f>SUM(J95:J97)</f>
        <v>10000</v>
      </c>
      <c r="K98" s="15"/>
      <c r="L98" s="9">
        <f>SUM(L95:L97)</f>
        <v>10000</v>
      </c>
      <c r="M98" s="16"/>
      <c r="N98" s="110"/>
      <c r="O98" s="33"/>
      <c r="P98" s="34"/>
      <c r="S98" s="264"/>
      <c r="T98" s="282"/>
      <c r="U98" s="285"/>
      <c r="V98" s="276"/>
      <c r="W98" s="39"/>
      <c r="X98" s="43"/>
      <c r="Y98" s="39"/>
      <c r="Z98" s="38"/>
      <c r="AA98" s="39"/>
      <c r="AB98" s="39"/>
      <c r="AC98" s="82"/>
      <c r="AD98" s="82"/>
      <c r="AE98" s="83"/>
      <c r="AF98" s="85"/>
      <c r="AG98" s="85"/>
      <c r="AH98" s="85"/>
      <c r="AI98" s="85"/>
      <c r="AJ98" s="85"/>
      <c r="AK98" s="85"/>
    </row>
    <row r="99" spans="1:37" ht="14.1" customHeight="1" x14ac:dyDescent="0.3">
      <c r="B99" s="216"/>
      <c r="C99" s="219"/>
      <c r="D99" s="261"/>
      <c r="E99" s="216"/>
      <c r="F99" s="215" t="s">
        <v>91</v>
      </c>
      <c r="G99" s="34"/>
      <c r="H99" s="18">
        <f>45000-350</f>
        <v>44650</v>
      </c>
      <c r="I99" s="12">
        <f>IFERROR(H99/$H$87,"")</f>
        <v>127.57142857142857</v>
      </c>
      <c r="J99" s="18"/>
      <c r="K99" s="12">
        <f>IFERROR(J99/$J$87,"")</f>
        <v>0</v>
      </c>
      <c r="L99" s="13">
        <f t="shared" ref="L99:L101" si="12">H99+J99</f>
        <v>44650</v>
      </c>
      <c r="M99" s="14">
        <f>IFERROR(L99/$L$87,"")</f>
        <v>0.17196225688426728</v>
      </c>
      <c r="N99" s="110"/>
      <c r="O99" s="33"/>
      <c r="P99" s="34"/>
      <c r="S99" s="264"/>
      <c r="T99" s="282"/>
      <c r="U99" s="285"/>
      <c r="V99" s="276"/>
      <c r="W99" s="39" t="s">
        <v>124</v>
      </c>
      <c r="X99" s="43"/>
      <c r="Y99" s="39"/>
      <c r="Z99" s="38"/>
      <c r="AA99" s="39"/>
      <c r="AB99" s="39"/>
      <c r="AC99" s="82"/>
      <c r="AD99" s="82"/>
      <c r="AE99" s="83"/>
      <c r="AF99" s="85"/>
      <c r="AG99" s="85">
        <f t="shared" ref="AG99" si="13">Z99*AA99%*AB99</f>
        <v>0</v>
      </c>
      <c r="AH99" s="85"/>
      <c r="AI99" s="85"/>
      <c r="AJ99" s="85"/>
      <c r="AK99" s="85"/>
    </row>
    <row r="100" spans="1:37" ht="14.1" customHeight="1" x14ac:dyDescent="0.3">
      <c r="B100" s="216"/>
      <c r="C100" s="219"/>
      <c r="D100" s="261"/>
      <c r="E100" s="216"/>
      <c r="F100" s="216"/>
      <c r="G100" s="34"/>
      <c r="H100" s="18"/>
      <c r="I100" s="12"/>
      <c r="J100" s="18"/>
      <c r="K100" s="12"/>
      <c r="L100" s="13">
        <f t="shared" si="12"/>
        <v>0</v>
      </c>
      <c r="M100" s="14"/>
      <c r="N100" s="110"/>
      <c r="O100" s="33"/>
      <c r="P100" s="34"/>
      <c r="S100" s="264"/>
      <c r="T100" s="282"/>
      <c r="U100" s="285"/>
      <c r="V100" s="276"/>
      <c r="W100" s="39"/>
      <c r="X100" s="43"/>
      <c r="Y100" s="39"/>
      <c r="Z100" s="38"/>
      <c r="AA100" s="39"/>
      <c r="AB100" s="39"/>
      <c r="AC100" s="82"/>
      <c r="AD100" s="82"/>
      <c r="AE100" s="83"/>
      <c r="AF100" s="85"/>
      <c r="AG100" s="85"/>
      <c r="AH100" s="85"/>
      <c r="AI100" s="85"/>
      <c r="AJ100" s="85"/>
      <c r="AK100" s="85"/>
    </row>
    <row r="101" spans="1:37" ht="14.1" customHeight="1" x14ac:dyDescent="0.3">
      <c r="B101" s="216"/>
      <c r="C101" s="219"/>
      <c r="D101" s="261"/>
      <c r="E101" s="216"/>
      <c r="F101" s="217"/>
      <c r="G101" s="34"/>
      <c r="H101" s="18"/>
      <c r="I101" s="12"/>
      <c r="J101" s="18"/>
      <c r="K101" s="12"/>
      <c r="L101" s="13">
        <f t="shared" si="12"/>
        <v>0</v>
      </c>
      <c r="M101" s="14"/>
      <c r="N101" s="110"/>
      <c r="O101" s="33"/>
      <c r="P101" s="34"/>
      <c r="S101" s="264"/>
      <c r="T101" s="282"/>
      <c r="U101" s="285"/>
      <c r="V101" s="276"/>
      <c r="W101" s="39"/>
      <c r="X101" s="43"/>
      <c r="Y101" s="39"/>
      <c r="Z101" s="38"/>
      <c r="AA101" s="39"/>
      <c r="AB101" s="39"/>
      <c r="AC101" s="82"/>
      <c r="AD101" s="82"/>
      <c r="AE101" s="83"/>
      <c r="AF101" s="85"/>
      <c r="AG101" s="85"/>
      <c r="AH101" s="85"/>
      <c r="AI101" s="85"/>
      <c r="AJ101" s="85"/>
      <c r="AK101" s="85"/>
    </row>
    <row r="102" spans="1:37" ht="14.1" customHeight="1" x14ac:dyDescent="0.3">
      <c r="B102" s="216"/>
      <c r="C102" s="219"/>
      <c r="D102" s="261"/>
      <c r="E102" s="216"/>
      <c r="F102" s="232" t="s">
        <v>129</v>
      </c>
      <c r="G102" s="234"/>
      <c r="H102" s="9">
        <f>SUM(H99:H101)</f>
        <v>44650</v>
      </c>
      <c r="I102" s="15"/>
      <c r="J102" s="9">
        <f>SUM(J99:J101)</f>
        <v>0</v>
      </c>
      <c r="K102" s="15"/>
      <c r="L102" s="9">
        <f>SUM(L99:L101)</f>
        <v>44650</v>
      </c>
      <c r="M102" s="16"/>
      <c r="N102" s="110"/>
      <c r="O102" s="33"/>
      <c r="P102" s="34"/>
      <c r="S102" s="264"/>
      <c r="T102" s="282"/>
      <c r="U102" s="285"/>
      <c r="V102" s="276"/>
      <c r="W102" s="39"/>
      <c r="X102" s="43"/>
      <c r="Y102" s="39"/>
      <c r="Z102" s="38"/>
      <c r="AA102" s="39"/>
      <c r="AB102" s="39"/>
      <c r="AC102" s="82"/>
      <c r="AD102" s="82"/>
      <c r="AE102" s="83"/>
      <c r="AF102" s="85"/>
      <c r="AG102" s="85"/>
      <c r="AH102" s="85"/>
      <c r="AI102" s="85"/>
      <c r="AJ102" s="85"/>
      <c r="AK102" s="85"/>
    </row>
    <row r="103" spans="1:37" ht="14.1" customHeight="1" x14ac:dyDescent="0.3">
      <c r="B103" s="216"/>
      <c r="C103" s="219"/>
      <c r="D103" s="261"/>
      <c r="E103" s="216"/>
      <c r="F103" s="215" t="s">
        <v>97</v>
      </c>
      <c r="G103" s="34" t="s">
        <v>14</v>
      </c>
      <c r="H103" s="18"/>
      <c r="I103" s="12">
        <f>IFERROR(H103/$H$87,"")</f>
        <v>0</v>
      </c>
      <c r="J103" s="63"/>
      <c r="K103" s="64"/>
      <c r="L103" s="13">
        <f t="shared" ref="L103:L111" si="14">H103+J103</f>
        <v>0</v>
      </c>
      <c r="M103" s="14">
        <f>IFERROR(L103/$L$87,"")</f>
        <v>0</v>
      </c>
      <c r="N103" s="110"/>
      <c r="O103" s="33"/>
      <c r="P103" s="34"/>
      <c r="S103" s="264"/>
      <c r="T103" s="282"/>
      <c r="U103" s="285"/>
      <c r="V103" s="276"/>
      <c r="W103" s="39"/>
      <c r="X103" s="43"/>
      <c r="Y103" s="39"/>
      <c r="Z103" s="38"/>
      <c r="AA103" s="39"/>
      <c r="AB103" s="39"/>
      <c r="AC103" s="82"/>
      <c r="AD103" s="82"/>
      <c r="AE103" s="83"/>
      <c r="AF103" s="85"/>
      <c r="AG103" s="85"/>
      <c r="AH103" s="85"/>
      <c r="AI103" s="85"/>
      <c r="AJ103" s="85"/>
      <c r="AK103" s="85"/>
    </row>
    <row r="104" spans="1:37" ht="14.1" customHeight="1" x14ac:dyDescent="0.3">
      <c r="B104" s="216"/>
      <c r="C104" s="219"/>
      <c r="D104" s="261"/>
      <c r="E104" s="216"/>
      <c r="F104" s="216"/>
      <c r="G104" s="34" t="s">
        <v>12</v>
      </c>
      <c r="H104" s="18">
        <v>55000</v>
      </c>
      <c r="I104" s="12">
        <f>IFERROR(H104/$H$87,"")</f>
        <v>157.14285714285714</v>
      </c>
      <c r="J104" s="63"/>
      <c r="K104" s="64"/>
      <c r="L104" s="13">
        <f t="shared" si="14"/>
        <v>55000</v>
      </c>
      <c r="M104" s="14">
        <f>IFERROR(L104/$L$87,"")</f>
        <v>0.21182360870402464</v>
      </c>
      <c r="N104" s="12"/>
      <c r="O104" s="295"/>
      <c r="P104" s="34"/>
      <c r="S104" s="264"/>
      <c r="T104" s="282"/>
      <c r="U104" s="285"/>
      <c r="V104" s="277"/>
      <c r="W104" s="60"/>
      <c r="X104" s="61"/>
      <c r="Y104" s="60"/>
      <c r="Z104" s="60"/>
      <c r="AA104" s="60"/>
      <c r="AB104" s="60"/>
      <c r="AC104" s="82"/>
      <c r="AD104" s="82"/>
      <c r="AE104" s="83"/>
      <c r="AF104" s="85"/>
      <c r="AG104" s="85"/>
      <c r="AH104" s="85"/>
      <c r="AI104" s="85"/>
      <c r="AJ104" s="85"/>
      <c r="AK104" s="85"/>
    </row>
    <row r="105" spans="1:37" ht="13.5" customHeight="1" x14ac:dyDescent="0.3">
      <c r="B105" s="216"/>
      <c r="C105" s="219"/>
      <c r="D105" s="261"/>
      <c r="E105" s="216"/>
      <c r="F105" s="216"/>
      <c r="G105" s="34" t="s">
        <v>54</v>
      </c>
      <c r="H105" s="18"/>
      <c r="I105" s="12">
        <f>IFERROR(H105/$H$87,"")</f>
        <v>0</v>
      </c>
      <c r="J105" s="63"/>
      <c r="K105" s="64"/>
      <c r="L105" s="13">
        <f t="shared" si="14"/>
        <v>0</v>
      </c>
      <c r="M105" s="14">
        <f>IFERROR(L105/$L$87,"")</f>
        <v>0</v>
      </c>
      <c r="N105" s="110"/>
      <c r="O105" s="33"/>
      <c r="P105" s="34"/>
      <c r="S105" s="264"/>
      <c r="T105" s="282"/>
      <c r="U105" s="285"/>
      <c r="V105" s="218" t="s">
        <v>107</v>
      </c>
      <c r="W105" s="51"/>
      <c r="X105" s="51"/>
      <c r="Y105" s="51"/>
      <c r="Z105" s="62"/>
      <c r="AA105" s="51"/>
      <c r="AB105" s="51"/>
      <c r="AC105" s="84">
        <f>Z105*AA105*AB105/100</f>
        <v>0</v>
      </c>
      <c r="AD105" s="82"/>
      <c r="AE105" s="83">
        <f>AC105</f>
        <v>0</v>
      </c>
      <c r="AF105" s="85"/>
      <c r="AG105" s="85"/>
      <c r="AH105" s="85"/>
      <c r="AI105" s="85"/>
      <c r="AJ105" s="85"/>
      <c r="AK105" s="85"/>
    </row>
    <row r="106" spans="1:37" ht="13.5" customHeight="1" x14ac:dyDescent="0.3">
      <c r="B106" s="216"/>
      <c r="C106" s="219"/>
      <c r="D106" s="261"/>
      <c r="E106" s="216"/>
      <c r="F106" s="216"/>
      <c r="G106" s="34" t="s">
        <v>66</v>
      </c>
      <c r="H106" s="18"/>
      <c r="I106" s="12">
        <f>IFERROR(H106/$H$87,"")</f>
        <v>0</v>
      </c>
      <c r="J106" s="63"/>
      <c r="K106" s="64"/>
      <c r="L106" s="13">
        <f t="shared" si="14"/>
        <v>0</v>
      </c>
      <c r="M106" s="14">
        <f>IFERROR(L106/$L$87,"")</f>
        <v>0</v>
      </c>
      <c r="N106" s="110"/>
      <c r="O106" s="33"/>
      <c r="P106" s="34"/>
      <c r="S106" s="264"/>
      <c r="T106" s="282"/>
      <c r="U106" s="285"/>
      <c r="V106" s="219"/>
      <c r="W106" s="51"/>
      <c r="X106" s="51"/>
      <c r="Y106" s="51"/>
      <c r="Z106" s="62"/>
      <c r="AA106" s="51"/>
      <c r="AB106" s="51"/>
      <c r="AC106" s="84"/>
      <c r="AD106" s="82"/>
      <c r="AE106" s="83"/>
      <c r="AF106" s="85"/>
      <c r="AG106" s="85"/>
      <c r="AH106" s="85"/>
      <c r="AI106" s="85"/>
      <c r="AJ106" s="85"/>
      <c r="AK106" s="85"/>
    </row>
    <row r="107" spans="1:37" ht="13.5" customHeight="1" x14ac:dyDescent="0.3">
      <c r="A107" s="2" t="s">
        <v>63</v>
      </c>
      <c r="B107" s="216"/>
      <c r="C107" s="219"/>
      <c r="D107" s="261"/>
      <c r="E107" s="216"/>
      <c r="F107" s="216"/>
      <c r="G107" s="34" t="s">
        <v>16</v>
      </c>
      <c r="H107" s="18"/>
      <c r="I107" s="12">
        <f>IFERROR(H107/$H$87,"")</f>
        <v>0</v>
      </c>
      <c r="J107" s="63"/>
      <c r="K107" s="64"/>
      <c r="L107" s="13">
        <f t="shared" si="14"/>
        <v>0</v>
      </c>
      <c r="M107" s="14">
        <f>IFERROR(L107/$L$87,"")</f>
        <v>0</v>
      </c>
      <c r="N107" s="110"/>
      <c r="O107" s="33"/>
      <c r="P107" s="34"/>
      <c r="S107" s="264"/>
      <c r="T107" s="282"/>
      <c r="U107" s="285"/>
      <c r="V107" s="219"/>
      <c r="W107" s="51"/>
      <c r="X107" s="51"/>
      <c r="Y107" s="51"/>
      <c r="Z107" s="62"/>
      <c r="AA107" s="51"/>
      <c r="AB107" s="51"/>
      <c r="AC107" s="84"/>
      <c r="AD107" s="82"/>
      <c r="AE107" s="83"/>
      <c r="AF107" s="85"/>
      <c r="AG107" s="85"/>
      <c r="AH107" s="85"/>
      <c r="AI107" s="85"/>
      <c r="AJ107" s="85"/>
      <c r="AK107" s="85"/>
    </row>
    <row r="108" spans="1:37" ht="13.5" customHeight="1" x14ac:dyDescent="0.3">
      <c r="B108" s="216"/>
      <c r="C108" s="219"/>
      <c r="D108" s="261"/>
      <c r="E108" s="216"/>
      <c r="F108" s="216"/>
      <c r="G108" s="2" t="s">
        <v>82</v>
      </c>
      <c r="H108" s="18"/>
      <c r="I108" s="12">
        <f>IFERROR(H108/$H$87,"")</f>
        <v>0</v>
      </c>
      <c r="J108" s="63"/>
      <c r="K108" s="64"/>
      <c r="L108" s="13">
        <f t="shared" si="14"/>
        <v>0</v>
      </c>
      <c r="M108" s="14">
        <f>IFERROR(L108/$L$87,"")</f>
        <v>0</v>
      </c>
      <c r="N108" s="110"/>
      <c r="O108" s="33"/>
      <c r="P108" s="34"/>
      <c r="S108" s="264"/>
      <c r="T108" s="282"/>
      <c r="U108" s="285"/>
      <c r="V108" s="220"/>
      <c r="W108" s="51"/>
      <c r="X108" s="51"/>
      <c r="Y108" s="51"/>
      <c r="Z108" s="51"/>
      <c r="AA108" s="51"/>
      <c r="AB108" s="51"/>
      <c r="AC108" s="84"/>
      <c r="AD108" s="82"/>
      <c r="AE108" s="83"/>
      <c r="AF108" s="85"/>
      <c r="AG108" s="85"/>
      <c r="AH108" s="85"/>
      <c r="AI108" s="85"/>
      <c r="AJ108" s="85"/>
      <c r="AK108" s="85"/>
    </row>
    <row r="109" spans="1:37" ht="13.5" customHeight="1" x14ac:dyDescent="0.3">
      <c r="B109" s="216"/>
      <c r="C109" s="219"/>
      <c r="D109" s="261"/>
      <c r="E109" s="216"/>
      <c r="F109" s="216"/>
      <c r="G109" s="34" t="s">
        <v>86</v>
      </c>
      <c r="H109" s="18"/>
      <c r="I109" s="12">
        <f>IFERROR(H109/$H$87,"")</f>
        <v>0</v>
      </c>
      <c r="J109" s="63"/>
      <c r="K109" s="64"/>
      <c r="L109" s="13">
        <f t="shared" si="14"/>
        <v>0</v>
      </c>
      <c r="M109" s="14">
        <f>IFERROR(L109/$L$87,"")</f>
        <v>0</v>
      </c>
      <c r="N109" s="110"/>
      <c r="O109" s="33"/>
      <c r="P109" s="34"/>
      <c r="S109" s="264"/>
      <c r="T109" s="282"/>
      <c r="U109" s="285"/>
      <c r="V109" s="278" t="s">
        <v>39</v>
      </c>
      <c r="W109" s="279"/>
      <c r="X109" s="279"/>
      <c r="Y109" s="279"/>
      <c r="Z109" s="279"/>
      <c r="AA109" s="279"/>
      <c r="AB109" s="280"/>
      <c r="AC109" s="90">
        <f>SUM(AC93:AC108)</f>
        <v>0</v>
      </c>
      <c r="AD109" s="91">
        <f>SUM(AD93:AD108)</f>
        <v>0</v>
      </c>
      <c r="AE109" s="92">
        <f>SUM(AE93:AE108)</f>
        <v>0</v>
      </c>
      <c r="AF109" s="85"/>
      <c r="AG109" s="85">
        <f>SUM(AG93:AG108)</f>
        <v>0</v>
      </c>
      <c r="AH109" s="85"/>
      <c r="AI109" s="85"/>
      <c r="AJ109" s="85"/>
      <c r="AK109" s="85"/>
    </row>
    <row r="110" spans="1:37" ht="13.5" customHeight="1" x14ac:dyDescent="0.3">
      <c r="B110" s="216"/>
      <c r="C110" s="219"/>
      <c r="D110" s="261"/>
      <c r="E110" s="216"/>
      <c r="F110" s="216"/>
      <c r="G110" s="34" t="s">
        <v>17</v>
      </c>
      <c r="H110" s="18"/>
      <c r="I110" s="12">
        <f>IFERROR(H110/$H$87,"")</f>
        <v>0</v>
      </c>
      <c r="J110" s="63"/>
      <c r="K110" s="64"/>
      <c r="L110" s="13">
        <f t="shared" si="14"/>
        <v>0</v>
      </c>
      <c r="M110" s="14">
        <f>IFERROR(L110/$L$87,"")</f>
        <v>0</v>
      </c>
      <c r="N110" s="110"/>
      <c r="O110" s="33"/>
      <c r="P110" s="34"/>
      <c r="S110" s="264"/>
      <c r="T110" s="282"/>
      <c r="U110" s="285"/>
      <c r="V110" s="218" t="s">
        <v>102</v>
      </c>
      <c r="W110" s="50"/>
      <c r="X110" s="44"/>
      <c r="Y110" s="51"/>
      <c r="Z110" s="51"/>
      <c r="AA110" s="51"/>
      <c r="AB110" s="51"/>
      <c r="AC110" s="84"/>
      <c r="AD110" s="82"/>
      <c r="AE110" s="83"/>
      <c r="AF110" s="85"/>
      <c r="AG110" s="85"/>
      <c r="AH110" s="85"/>
      <c r="AI110" s="85"/>
      <c r="AJ110" s="85"/>
      <c r="AK110" s="85"/>
    </row>
    <row r="111" spans="1:37" ht="13.5" customHeight="1" x14ac:dyDescent="0.3">
      <c r="B111" s="216"/>
      <c r="C111" s="219"/>
      <c r="D111" s="261"/>
      <c r="E111" s="216"/>
      <c r="F111" s="217"/>
      <c r="G111" s="34" t="s">
        <v>89</v>
      </c>
      <c r="H111" s="18"/>
      <c r="I111" s="12">
        <f>IFERROR(H111/$H$87,"")</f>
        <v>0</v>
      </c>
      <c r="J111" s="63"/>
      <c r="K111" s="64"/>
      <c r="L111" s="13">
        <f t="shared" si="14"/>
        <v>0</v>
      </c>
      <c r="M111" s="14">
        <f>IFERROR(L111/$L$87,"")</f>
        <v>0</v>
      </c>
      <c r="N111" s="110"/>
      <c r="O111" s="33"/>
      <c r="P111" s="34"/>
      <c r="S111" s="264"/>
      <c r="T111" s="282"/>
      <c r="U111" s="285"/>
      <c r="V111" s="219"/>
      <c r="W111" s="50"/>
      <c r="X111" s="44"/>
      <c r="Y111" s="51"/>
      <c r="Z111" s="51"/>
      <c r="AA111" s="51"/>
      <c r="AB111" s="51"/>
      <c r="AC111" s="84"/>
      <c r="AD111" s="82"/>
      <c r="AE111" s="83"/>
      <c r="AF111" s="85"/>
      <c r="AG111" s="85"/>
      <c r="AH111" s="85"/>
      <c r="AI111" s="85"/>
      <c r="AJ111" s="85"/>
      <c r="AK111" s="85"/>
    </row>
    <row r="112" spans="1:37" ht="13.5" customHeight="1" x14ac:dyDescent="0.3">
      <c r="B112" s="216"/>
      <c r="C112" s="219"/>
      <c r="D112" s="261"/>
      <c r="E112" s="216"/>
      <c r="F112" s="232" t="s">
        <v>127</v>
      </c>
      <c r="G112" s="234"/>
      <c r="H112" s="290">
        <f>SUM(H103:H111)</f>
        <v>55000</v>
      </c>
      <c r="I112" s="291"/>
      <c r="J112" s="292"/>
      <c r="K112" s="293"/>
      <c r="L112" s="290">
        <f>SUM(L103:L111)</f>
        <v>55000</v>
      </c>
      <c r="M112" s="294">
        <f>IFERROR(L112/$L$87,"")</f>
        <v>0.21182360870402464</v>
      </c>
      <c r="N112" s="10">
        <f>IFERROR(L112/L114,"")</f>
        <v>0.21210952564596991</v>
      </c>
      <c r="O112" s="53" t="str">
        <f>IF(N112&lt;0.4,"적절","부적절")</f>
        <v>적절</v>
      </c>
      <c r="P112" s="34" t="s">
        <v>130</v>
      </c>
      <c r="S112" s="264"/>
      <c r="T112" s="282"/>
      <c r="U112" s="285"/>
      <c r="V112" s="219"/>
      <c r="W112" s="50"/>
      <c r="X112" s="44"/>
      <c r="Y112" s="51"/>
      <c r="Z112" s="51"/>
      <c r="AA112" s="51"/>
      <c r="AB112" s="51"/>
      <c r="AC112" s="84"/>
      <c r="AD112" s="82"/>
      <c r="AE112" s="83"/>
      <c r="AF112" s="85"/>
      <c r="AG112" s="85"/>
      <c r="AH112" s="85"/>
      <c r="AI112" s="85"/>
      <c r="AJ112" s="85"/>
      <c r="AK112" s="85"/>
    </row>
    <row r="113" spans="2:37" ht="13.5" customHeight="1" x14ac:dyDescent="0.3">
      <c r="B113" s="216"/>
      <c r="C113" s="219"/>
      <c r="D113" s="261"/>
      <c r="E113" s="217"/>
      <c r="F113" s="34" t="s">
        <v>93</v>
      </c>
      <c r="G113" s="34"/>
      <c r="H113" s="18">
        <v>5000</v>
      </c>
      <c r="I113" s="12">
        <f>IFERROR(H113/$H$87,"")</f>
        <v>14.285714285714286</v>
      </c>
      <c r="J113" s="63"/>
      <c r="K113" s="64"/>
      <c r="L113" s="13">
        <f t="shared" ref="L113" si="15">H113+J113</f>
        <v>5000</v>
      </c>
      <c r="M113" s="14">
        <f>IFERROR(L113/$L$87,"")</f>
        <v>1.9256691700365876E-2</v>
      </c>
      <c r="N113" s="10">
        <f>IFERROR(H113/L94,"")</f>
        <v>0.14285714285714285</v>
      </c>
      <c r="O113" s="53" t="str">
        <f>IF(N113&lt;0.2,"적절","부적절")</f>
        <v>적절</v>
      </c>
      <c r="P113" s="34" t="s">
        <v>78</v>
      </c>
      <c r="S113" s="264"/>
      <c r="T113" s="282"/>
      <c r="U113" s="285"/>
      <c r="V113" s="219"/>
      <c r="W113" s="50"/>
      <c r="X113" s="44"/>
      <c r="Y113" s="51"/>
      <c r="Z113" s="51"/>
      <c r="AA113" s="51"/>
      <c r="AB113" s="51"/>
      <c r="AC113" s="84"/>
      <c r="AD113" s="82"/>
      <c r="AE113" s="83"/>
      <c r="AF113" s="85"/>
      <c r="AG113" s="85"/>
      <c r="AH113" s="85"/>
      <c r="AI113" s="85"/>
      <c r="AJ113" s="85"/>
      <c r="AK113" s="85"/>
    </row>
    <row r="114" spans="2:37" ht="13.5" customHeight="1" x14ac:dyDescent="0.3">
      <c r="B114" s="216"/>
      <c r="C114" s="219"/>
      <c r="D114" s="261"/>
      <c r="E114" s="232" t="s">
        <v>116</v>
      </c>
      <c r="F114" s="233"/>
      <c r="G114" s="234"/>
      <c r="H114" s="58"/>
      <c r="I114" s="59">
        <f>IFERROR(H114/$H$87,"")</f>
        <v>0</v>
      </c>
      <c r="J114" s="65"/>
      <c r="K114" s="64"/>
      <c r="L114" s="9">
        <f>SUM(L94:L113)</f>
        <v>259300</v>
      </c>
      <c r="M114" s="16">
        <f>IFERROR(L114/$L$87,"")</f>
        <v>0.99865203158097438</v>
      </c>
      <c r="N114" s="12"/>
      <c r="O114" s="12"/>
      <c r="P114" s="34"/>
      <c r="S114" s="264"/>
      <c r="T114" s="282"/>
      <c r="U114" s="285"/>
      <c r="V114" s="220"/>
      <c r="W114" s="50"/>
      <c r="X114" s="44"/>
      <c r="Y114" s="51"/>
      <c r="Z114" s="51"/>
      <c r="AA114" s="51"/>
      <c r="AB114" s="51"/>
      <c r="AC114" s="84"/>
      <c r="AD114" s="82"/>
      <c r="AE114" s="83"/>
      <c r="AF114" s="85"/>
      <c r="AG114" s="85"/>
      <c r="AH114" s="85"/>
      <c r="AI114" s="85"/>
      <c r="AJ114" s="85"/>
      <c r="AK114" s="85"/>
    </row>
    <row r="115" spans="2:37" ht="13.5" customHeight="1" x14ac:dyDescent="0.3">
      <c r="B115" s="216"/>
      <c r="C115" s="219"/>
      <c r="D115" s="261"/>
      <c r="E115" s="215" t="s">
        <v>51</v>
      </c>
      <c r="F115" s="76" t="s">
        <v>87</v>
      </c>
      <c r="G115" s="77"/>
      <c r="H115" s="113">
        <v>350</v>
      </c>
      <c r="I115" s="12">
        <f>IFERROR(H115/$H$87,"")</f>
        <v>1</v>
      </c>
      <c r="J115" s="63"/>
      <c r="K115" s="64"/>
      <c r="L115" s="13">
        <f t="shared" ref="L115:L117" si="16">H115+J115</f>
        <v>350</v>
      </c>
      <c r="M115" s="14">
        <f>IFERROR(L115/$L$87,"")</f>
        <v>1.3479684190256115E-3</v>
      </c>
      <c r="N115" s="110"/>
      <c r="O115" s="33"/>
      <c r="P115" s="34"/>
      <c r="S115" s="265"/>
      <c r="T115" s="283"/>
      <c r="U115" s="286"/>
      <c r="V115" s="266" t="s">
        <v>39</v>
      </c>
      <c r="W115" s="267"/>
      <c r="X115" s="267"/>
      <c r="Y115" s="267"/>
      <c r="Z115" s="267"/>
      <c r="AA115" s="267"/>
      <c r="AB115" s="268"/>
      <c r="AC115" s="91">
        <f>SUM(AC110:AC114)</f>
        <v>0</v>
      </c>
      <c r="AD115" s="91">
        <f>SUM(AD110:AD114)</f>
        <v>0</v>
      </c>
      <c r="AE115" s="92">
        <f>SUM(AE110:AE114)</f>
        <v>0</v>
      </c>
      <c r="AF115" s="85"/>
      <c r="AG115" s="85"/>
      <c r="AH115" s="85"/>
      <c r="AI115" s="85"/>
      <c r="AJ115" s="85"/>
      <c r="AK115" s="85"/>
    </row>
    <row r="116" spans="2:37" ht="14.1" customHeight="1" thickBot="1" x14ac:dyDescent="0.35">
      <c r="B116" s="216"/>
      <c r="C116" s="219"/>
      <c r="D116" s="261"/>
      <c r="E116" s="216"/>
      <c r="F116" s="76" t="s">
        <v>90</v>
      </c>
      <c r="G116" s="77"/>
      <c r="H116" s="18"/>
      <c r="I116" s="12">
        <f>IFERROR(H116/$H$87,"")</f>
        <v>0</v>
      </c>
      <c r="J116" s="63"/>
      <c r="K116" s="64"/>
      <c r="L116" s="13">
        <f t="shared" si="16"/>
        <v>0</v>
      </c>
      <c r="M116" s="14">
        <f>IFERROR(L116/$L$87,"")</f>
        <v>0</v>
      </c>
      <c r="N116" s="110"/>
      <c r="O116" s="33"/>
      <c r="P116" s="34"/>
      <c r="S116" s="269" t="s">
        <v>67</v>
      </c>
      <c r="T116" s="270"/>
      <c r="U116" s="270"/>
      <c r="V116" s="270"/>
      <c r="W116" s="270"/>
      <c r="X116" s="270"/>
      <c r="Y116" s="270"/>
      <c r="Z116" s="270"/>
      <c r="AA116" s="270"/>
      <c r="AB116" s="271"/>
      <c r="AC116" s="93">
        <f>AC109+AC115</f>
        <v>0</v>
      </c>
      <c r="AD116" s="93">
        <f>AD109+AD115</f>
        <v>0</v>
      </c>
      <c r="AE116" s="94">
        <f>AE109+AE115</f>
        <v>0</v>
      </c>
      <c r="AF116" s="85"/>
      <c r="AG116" s="85"/>
      <c r="AH116" s="85"/>
      <c r="AI116" s="85"/>
      <c r="AJ116" s="85"/>
      <c r="AK116" s="85"/>
    </row>
    <row r="117" spans="2:37" ht="14.1" customHeight="1" x14ac:dyDescent="0.3">
      <c r="B117" s="216"/>
      <c r="C117" s="219"/>
      <c r="D117" s="261"/>
      <c r="E117" s="216"/>
      <c r="F117" s="76" t="s">
        <v>96</v>
      </c>
      <c r="G117" s="77"/>
      <c r="H117" s="18"/>
      <c r="I117" s="12">
        <f>IFERROR(H117/$H$87,"")</f>
        <v>0</v>
      </c>
      <c r="J117" s="63"/>
      <c r="K117" s="64"/>
      <c r="L117" s="13">
        <f t="shared" si="16"/>
        <v>0</v>
      </c>
      <c r="M117" s="14">
        <f>IFERROR(L117/$L$87,"")</f>
        <v>0</v>
      </c>
      <c r="N117" s="110"/>
      <c r="O117" s="33"/>
      <c r="P117" s="34"/>
      <c r="AF117" s="88"/>
      <c r="AG117" s="88"/>
      <c r="AH117" s="88"/>
      <c r="AI117" s="88"/>
    </row>
    <row r="118" spans="2:37" ht="12.75" customHeight="1" x14ac:dyDescent="0.3">
      <c r="B118" s="217"/>
      <c r="C118" s="220"/>
      <c r="D118" s="262"/>
      <c r="E118" s="272" t="s">
        <v>71</v>
      </c>
      <c r="F118" s="273"/>
      <c r="G118" s="274"/>
      <c r="H118" s="9">
        <f>SUM(H115:H117)</f>
        <v>350</v>
      </c>
      <c r="I118" s="59">
        <f>IFERROR(H118/$H$87,"")</f>
        <v>1</v>
      </c>
      <c r="J118" s="9">
        <f>SUM(J115:J117)</f>
        <v>0</v>
      </c>
      <c r="K118" s="15">
        <f>IFERROR(J118/J119,"")</f>
        <v>0</v>
      </c>
      <c r="L118" s="9">
        <f>SUM(L115:L117)</f>
        <v>350</v>
      </c>
      <c r="M118" s="16">
        <f>IFERROR(L118/$L$87,"")</f>
        <v>1.3479684190256115E-3</v>
      </c>
      <c r="N118" s="10">
        <f>IFERROR(L118/L114,"")</f>
        <v>1.3497878904743541E-3</v>
      </c>
      <c r="O118" s="53" t="str">
        <f>IF(N118&lt;0.1,"적절","부적절")</f>
        <v>적절</v>
      </c>
      <c r="P118" s="34" t="s">
        <v>37</v>
      </c>
    </row>
    <row r="119" spans="2:37" ht="12.75" customHeight="1" x14ac:dyDescent="0.3">
      <c r="B119" s="69"/>
      <c r="C119" s="69"/>
      <c r="D119" s="69"/>
      <c r="E119" s="69"/>
      <c r="F119" s="232" t="s">
        <v>42</v>
      </c>
      <c r="G119" s="234"/>
      <c r="H119" s="9">
        <f>H114+H118</f>
        <v>350</v>
      </c>
      <c r="I119" s="15">
        <f>IFERROR(H119/L119,"")</f>
        <v>1.3479684190256115E-3</v>
      </c>
      <c r="J119" s="9">
        <f>SUM(J94:J118)</f>
        <v>55000</v>
      </c>
      <c r="K119" s="15">
        <f>IFERROR(J119/L119,"")</f>
        <v>0.21182360870402464</v>
      </c>
      <c r="L119" s="9">
        <f>L114+L118</f>
        <v>259650</v>
      </c>
      <c r="M119" s="16">
        <f>IFERROR(L119/$L$87,"")</f>
        <v>1</v>
      </c>
      <c r="N119" s="110"/>
      <c r="O119" s="33"/>
      <c r="P119" s="34"/>
    </row>
    <row r="120" spans="2:37" s="296" customFormat="1" ht="12.75" customHeight="1" x14ac:dyDescent="0.3">
      <c r="B120" s="297"/>
      <c r="C120" s="298"/>
      <c r="D120" s="297"/>
      <c r="E120" s="297"/>
      <c r="F120" s="299"/>
      <c r="G120" s="299"/>
      <c r="H120" s="13"/>
      <c r="I120" s="12"/>
      <c r="J120" s="13"/>
      <c r="K120" s="12"/>
      <c r="L120" s="13"/>
      <c r="M120" s="14"/>
      <c r="N120" s="295"/>
      <c r="O120" s="295"/>
      <c r="P120" s="299"/>
      <c r="S120" s="300"/>
      <c r="T120" s="298"/>
      <c r="U120" s="301"/>
      <c r="V120" s="305"/>
      <c r="W120" s="302"/>
      <c r="X120" s="302"/>
      <c r="Y120" s="302"/>
      <c r="Z120" s="303"/>
      <c r="AA120" s="302"/>
      <c r="AB120" s="302"/>
      <c r="AC120" s="302"/>
      <c r="AD120" s="303"/>
      <c r="AE120" s="304"/>
    </row>
    <row r="121" spans="2:37" ht="24.75" customHeight="1" thickBot="1" x14ac:dyDescent="0.35">
      <c r="B121" s="226" t="s">
        <v>41</v>
      </c>
      <c r="C121" s="226" t="s">
        <v>52</v>
      </c>
      <c r="D121" s="226" t="s">
        <v>56</v>
      </c>
      <c r="E121" s="226" t="s">
        <v>49</v>
      </c>
      <c r="F121" s="228" t="s">
        <v>47</v>
      </c>
      <c r="G121" s="229"/>
      <c r="H121" s="235" t="s">
        <v>45</v>
      </c>
      <c r="I121" s="236"/>
      <c r="J121" s="235" t="s">
        <v>44</v>
      </c>
      <c r="K121" s="236"/>
      <c r="L121" s="235" t="s">
        <v>48</v>
      </c>
      <c r="M121" s="236"/>
      <c r="N121" s="209" t="s">
        <v>36</v>
      </c>
      <c r="O121" s="209"/>
      <c r="P121" s="209"/>
    </row>
    <row r="122" spans="2:37" ht="31.15" customHeight="1" x14ac:dyDescent="0.3">
      <c r="B122" s="227"/>
      <c r="C122" s="227"/>
      <c r="D122" s="227"/>
      <c r="E122" s="227"/>
      <c r="F122" s="230"/>
      <c r="G122" s="231"/>
      <c r="H122" s="164" t="s">
        <v>9</v>
      </c>
      <c r="I122" s="164" t="s">
        <v>8</v>
      </c>
      <c r="J122" s="164" t="s">
        <v>6</v>
      </c>
      <c r="K122" s="164" t="s">
        <v>10</v>
      </c>
      <c r="L122" s="164" t="s">
        <v>4</v>
      </c>
      <c r="M122" s="164" t="s">
        <v>7</v>
      </c>
      <c r="N122" s="209"/>
      <c r="O122" s="209"/>
      <c r="P122" s="209"/>
      <c r="S122" s="243" t="s">
        <v>49</v>
      </c>
      <c r="T122" s="244"/>
      <c r="U122" s="245"/>
      <c r="V122" s="252" t="s">
        <v>113</v>
      </c>
      <c r="W122" s="252" t="s">
        <v>60</v>
      </c>
      <c r="X122" s="252" t="s">
        <v>117</v>
      </c>
      <c r="Y122" s="252" t="s">
        <v>55</v>
      </c>
      <c r="Z122" s="165" t="s">
        <v>106</v>
      </c>
      <c r="AA122" s="165" t="s">
        <v>104</v>
      </c>
      <c r="AB122" s="165" t="s">
        <v>109</v>
      </c>
      <c r="AC122" s="255" t="s">
        <v>85</v>
      </c>
      <c r="AD122" s="244"/>
      <c r="AE122" s="256"/>
    </row>
    <row r="123" spans="2:37" ht="14.1" customHeight="1" x14ac:dyDescent="0.3">
      <c r="B123" s="215">
        <v>2</v>
      </c>
      <c r="C123" s="218" t="s">
        <v>132</v>
      </c>
      <c r="D123" s="260"/>
      <c r="E123" s="215" t="s">
        <v>50</v>
      </c>
      <c r="F123" s="218" t="s">
        <v>57</v>
      </c>
      <c r="G123" s="71" t="s">
        <v>94</v>
      </c>
      <c r="H123" s="18"/>
      <c r="I123" s="12">
        <f>IFERROR(H123/$H$87,"")</f>
        <v>0</v>
      </c>
      <c r="J123" s="18">
        <v>35000</v>
      </c>
      <c r="K123" s="12">
        <f>IFERROR(J123/$J$87,"")</f>
        <v>0.63636363636363635</v>
      </c>
      <c r="L123" s="13">
        <f>H123+J123</f>
        <v>35000</v>
      </c>
      <c r="M123" s="14">
        <f>IFERROR(L123/$L$87,"")</f>
        <v>0.13479684190256114</v>
      </c>
      <c r="N123" s="12"/>
      <c r="O123" s="12"/>
      <c r="P123" s="34"/>
      <c r="S123" s="246"/>
      <c r="T123" s="247"/>
      <c r="U123" s="248"/>
      <c r="V123" s="253"/>
      <c r="W123" s="253"/>
      <c r="X123" s="253"/>
      <c r="Y123" s="253"/>
      <c r="Z123" s="166" t="s">
        <v>119</v>
      </c>
      <c r="AA123" s="166" t="s">
        <v>72</v>
      </c>
      <c r="AB123" s="166" t="s">
        <v>68</v>
      </c>
      <c r="AC123" s="257"/>
      <c r="AD123" s="258"/>
      <c r="AE123" s="259"/>
    </row>
    <row r="124" spans="2:37" ht="14.1" customHeight="1" thickBot="1" x14ac:dyDescent="0.35">
      <c r="B124" s="216"/>
      <c r="C124" s="219"/>
      <c r="D124" s="261"/>
      <c r="E124" s="216"/>
      <c r="F124" s="219"/>
      <c r="G124" s="71" t="s">
        <v>114</v>
      </c>
      <c r="H124" s="18"/>
      <c r="I124" s="12">
        <f>IFERROR(H124/$H$87,"")</f>
        <v>0</v>
      </c>
      <c r="J124" s="18"/>
      <c r="K124" s="12">
        <f>IFERROR(J124/$J$87,"")</f>
        <v>0</v>
      </c>
      <c r="L124" s="13">
        <f t="shared" ref="L124:L149" si="17">H124+J124</f>
        <v>0</v>
      </c>
      <c r="M124" s="14">
        <f>IFERROR(L124/$L$87,"")</f>
        <v>0</v>
      </c>
      <c r="N124" s="33"/>
      <c r="O124" s="33"/>
      <c r="P124" s="34"/>
      <c r="S124" s="249"/>
      <c r="T124" s="250"/>
      <c r="U124" s="251"/>
      <c r="V124" s="254"/>
      <c r="W124" s="254"/>
      <c r="X124" s="254"/>
      <c r="Y124" s="254"/>
      <c r="Z124" s="167" t="s">
        <v>64</v>
      </c>
      <c r="AA124" s="167" t="s">
        <v>73</v>
      </c>
      <c r="AB124" s="167" t="s">
        <v>65</v>
      </c>
      <c r="AC124" s="48" t="s">
        <v>45</v>
      </c>
      <c r="AD124" s="48" t="s">
        <v>44</v>
      </c>
      <c r="AE124" s="49" t="s">
        <v>53</v>
      </c>
      <c r="AF124" s="85"/>
      <c r="AG124" s="85"/>
      <c r="AH124" s="85"/>
      <c r="AI124" s="85"/>
      <c r="AJ124" s="85"/>
      <c r="AK124" s="85"/>
    </row>
    <row r="125" spans="2:37" ht="14.1" customHeight="1" thickTop="1" x14ac:dyDescent="0.3">
      <c r="B125" s="216"/>
      <c r="C125" s="219"/>
      <c r="D125" s="261"/>
      <c r="E125" s="216"/>
      <c r="F125" s="220"/>
      <c r="G125" s="34" t="s">
        <v>100</v>
      </c>
      <c r="H125" s="18"/>
      <c r="I125" s="12">
        <f>IFERROR(H125/$H$87,"")</f>
        <v>0</v>
      </c>
      <c r="J125" s="18"/>
      <c r="K125" s="12">
        <f>IFERROR(J125/$J$87,"")</f>
        <v>0</v>
      </c>
      <c r="L125" s="13">
        <f t="shared" si="17"/>
        <v>0</v>
      </c>
      <c r="M125" s="14">
        <f>IFERROR(L125/$L$87,"")</f>
        <v>0</v>
      </c>
      <c r="N125" s="33"/>
      <c r="O125" s="33"/>
      <c r="P125" s="34"/>
      <c r="S125" s="263" t="s">
        <v>31</v>
      </c>
      <c r="T125" s="281">
        <f>D123</f>
        <v>0</v>
      </c>
      <c r="U125" s="284" t="s">
        <v>57</v>
      </c>
      <c r="V125" s="275" t="s">
        <v>115</v>
      </c>
      <c r="W125" s="45" t="s">
        <v>121</v>
      </c>
      <c r="X125" s="46"/>
      <c r="Y125" s="45"/>
      <c r="Z125" s="47"/>
      <c r="AA125" s="45"/>
      <c r="AB125" s="45"/>
      <c r="AC125" s="81"/>
      <c r="AD125" s="81"/>
      <c r="AE125" s="89"/>
      <c r="AF125" s="85"/>
      <c r="AG125" s="85">
        <f>Z125*AA125%*AB125</f>
        <v>0</v>
      </c>
      <c r="AH125" s="85"/>
      <c r="AI125" s="85"/>
      <c r="AJ125" s="85"/>
      <c r="AK125" s="85"/>
    </row>
    <row r="126" spans="2:37" ht="14.1" customHeight="1" x14ac:dyDescent="0.3">
      <c r="B126" s="216"/>
      <c r="C126" s="219"/>
      <c r="D126" s="261"/>
      <c r="E126" s="216"/>
      <c r="F126" s="232" t="s">
        <v>32</v>
      </c>
      <c r="G126" s="234"/>
      <c r="H126" s="9">
        <f>SUM(H123:H125)</f>
        <v>0</v>
      </c>
      <c r="I126" s="15">
        <f>IFERROR(H126/$H$87,"")</f>
        <v>0</v>
      </c>
      <c r="J126" s="9">
        <f>SUM(J123:J125)</f>
        <v>35000</v>
      </c>
      <c r="K126" s="15">
        <f>IFERROR(J126/$J$87,"")</f>
        <v>0.63636363636363635</v>
      </c>
      <c r="L126" s="9">
        <f>SUM(L123:L125)</f>
        <v>35000</v>
      </c>
      <c r="M126" s="16">
        <f>IFERROR(L126/$L$87,"")</f>
        <v>0.13479684190256114</v>
      </c>
      <c r="N126" s="33"/>
      <c r="O126" s="33"/>
      <c r="P126" s="66" t="s">
        <v>38</v>
      </c>
      <c r="S126" s="264"/>
      <c r="T126" s="282"/>
      <c r="U126" s="285"/>
      <c r="V126" s="276"/>
      <c r="W126" s="39" t="s">
        <v>122</v>
      </c>
      <c r="X126" s="43"/>
      <c r="Y126" s="39"/>
      <c r="Z126" s="38"/>
      <c r="AA126" s="39"/>
      <c r="AB126" s="39"/>
      <c r="AC126" s="82"/>
      <c r="AD126" s="82"/>
      <c r="AE126" s="83"/>
      <c r="AF126" s="85"/>
      <c r="AG126" s="85">
        <f t="shared" ref="AG126:AG131" si="18">Z126*AA126%*AB126</f>
        <v>0</v>
      </c>
      <c r="AH126" s="85"/>
      <c r="AI126" s="85"/>
      <c r="AJ126" s="85"/>
      <c r="AK126" s="85"/>
    </row>
    <row r="127" spans="2:37" ht="14.1" customHeight="1" x14ac:dyDescent="0.3">
      <c r="B127" s="216"/>
      <c r="C127" s="219"/>
      <c r="D127" s="261"/>
      <c r="E127" s="216"/>
      <c r="F127" s="215" t="s">
        <v>15</v>
      </c>
      <c r="G127" s="34"/>
      <c r="H127" s="18"/>
      <c r="I127" s="12">
        <f>IFERROR(H127/$H$87,"")</f>
        <v>0</v>
      </c>
      <c r="J127" s="18">
        <v>10000</v>
      </c>
      <c r="K127" s="12">
        <f>IFERROR(J127/$J$87,"")</f>
        <v>0.18181818181818182</v>
      </c>
      <c r="L127" s="13">
        <f t="shared" ref="L127:L151" si="19">H127+J127</f>
        <v>10000</v>
      </c>
      <c r="M127" s="14">
        <f>IFERROR(L127/$L$87,"")</f>
        <v>3.8513383400731752E-2</v>
      </c>
      <c r="N127" s="110"/>
      <c r="O127" s="33"/>
      <c r="P127" s="34"/>
      <c r="S127" s="264"/>
      <c r="T127" s="282"/>
      <c r="U127" s="285"/>
      <c r="V127" s="276"/>
      <c r="W127" s="39" t="s">
        <v>123</v>
      </c>
      <c r="X127" s="43"/>
      <c r="Y127" s="39"/>
      <c r="Z127" s="38"/>
      <c r="AA127" s="39"/>
      <c r="AB127" s="39"/>
      <c r="AC127" s="82"/>
      <c r="AD127" s="82"/>
      <c r="AE127" s="83"/>
      <c r="AF127" s="85"/>
      <c r="AG127" s="85">
        <f t="shared" si="18"/>
        <v>0</v>
      </c>
      <c r="AH127" s="85"/>
      <c r="AI127" s="85"/>
      <c r="AJ127" s="85"/>
      <c r="AK127" s="85"/>
    </row>
    <row r="128" spans="2:37" ht="14.1" customHeight="1" x14ac:dyDescent="0.3">
      <c r="B128" s="216"/>
      <c r="C128" s="219"/>
      <c r="D128" s="261"/>
      <c r="E128" s="216"/>
      <c r="F128" s="216"/>
      <c r="G128" s="34"/>
      <c r="H128" s="18"/>
      <c r="I128" s="12"/>
      <c r="J128" s="18"/>
      <c r="K128" s="12"/>
      <c r="L128" s="13">
        <f t="shared" si="19"/>
        <v>0</v>
      </c>
      <c r="M128" s="14"/>
      <c r="N128" s="110"/>
      <c r="O128" s="33"/>
      <c r="P128" s="34"/>
      <c r="S128" s="264"/>
      <c r="T128" s="282"/>
      <c r="U128" s="285"/>
      <c r="V128" s="276"/>
      <c r="W128" s="39"/>
      <c r="X128" s="43"/>
      <c r="Y128" s="39"/>
      <c r="Z128" s="38"/>
      <c r="AA128" s="39"/>
      <c r="AB128" s="39"/>
      <c r="AC128" s="82"/>
      <c r="AD128" s="82"/>
      <c r="AE128" s="83"/>
      <c r="AF128" s="85"/>
      <c r="AG128" s="85"/>
      <c r="AH128" s="85"/>
      <c r="AI128" s="85"/>
      <c r="AJ128" s="85"/>
      <c r="AK128" s="85"/>
    </row>
    <row r="129" spans="1:37" ht="14.1" customHeight="1" x14ac:dyDescent="0.3">
      <c r="B129" s="216"/>
      <c r="C129" s="219"/>
      <c r="D129" s="261"/>
      <c r="E129" s="216"/>
      <c r="F129" s="217"/>
      <c r="G129" s="34"/>
      <c r="H129" s="18"/>
      <c r="I129" s="12"/>
      <c r="J129" s="18"/>
      <c r="K129" s="12"/>
      <c r="L129" s="13">
        <f t="shared" si="19"/>
        <v>0</v>
      </c>
      <c r="M129" s="14"/>
      <c r="N129" s="110"/>
      <c r="O129" s="33"/>
      <c r="P129" s="34"/>
      <c r="S129" s="264"/>
      <c r="T129" s="282"/>
      <c r="U129" s="285"/>
      <c r="V129" s="276"/>
      <c r="W129" s="39"/>
      <c r="X129" s="43"/>
      <c r="Y129" s="39"/>
      <c r="Z129" s="38"/>
      <c r="AA129" s="39"/>
      <c r="AB129" s="39"/>
      <c r="AC129" s="82"/>
      <c r="AD129" s="82"/>
      <c r="AE129" s="83"/>
      <c r="AF129" s="85"/>
      <c r="AG129" s="85"/>
      <c r="AH129" s="85"/>
      <c r="AI129" s="85"/>
      <c r="AJ129" s="85"/>
      <c r="AK129" s="85"/>
    </row>
    <row r="130" spans="1:37" ht="14.1" customHeight="1" x14ac:dyDescent="0.3">
      <c r="B130" s="216"/>
      <c r="C130" s="219"/>
      <c r="D130" s="261"/>
      <c r="E130" s="216"/>
      <c r="F130" s="232" t="s">
        <v>128</v>
      </c>
      <c r="G130" s="234"/>
      <c r="H130" s="9">
        <f>SUM(H127:H129)</f>
        <v>0</v>
      </c>
      <c r="I130" s="15"/>
      <c r="J130" s="9">
        <f>SUM(J127:J129)</f>
        <v>10000</v>
      </c>
      <c r="K130" s="15"/>
      <c r="L130" s="9">
        <f>SUM(L127:L129)</f>
        <v>10000</v>
      </c>
      <c r="M130" s="16"/>
      <c r="N130" s="110"/>
      <c r="O130" s="33"/>
      <c r="P130" s="34"/>
      <c r="S130" s="264"/>
      <c r="T130" s="282"/>
      <c r="U130" s="285"/>
      <c r="V130" s="276"/>
      <c r="W130" s="39"/>
      <c r="X130" s="43"/>
      <c r="Y130" s="39"/>
      <c r="Z130" s="38"/>
      <c r="AA130" s="39"/>
      <c r="AB130" s="39"/>
      <c r="AC130" s="82"/>
      <c r="AD130" s="82"/>
      <c r="AE130" s="83"/>
      <c r="AF130" s="85"/>
      <c r="AG130" s="85"/>
      <c r="AH130" s="85"/>
      <c r="AI130" s="85"/>
      <c r="AJ130" s="85"/>
      <c r="AK130" s="85"/>
    </row>
    <row r="131" spans="1:37" ht="14.1" customHeight="1" x14ac:dyDescent="0.3">
      <c r="B131" s="216"/>
      <c r="C131" s="219"/>
      <c r="D131" s="261"/>
      <c r="E131" s="216"/>
      <c r="F131" s="215" t="s">
        <v>91</v>
      </c>
      <c r="G131" s="34"/>
      <c r="H131" s="18">
        <f>45000-350</f>
        <v>44650</v>
      </c>
      <c r="I131" s="12">
        <f>IFERROR(H131/$H$87,"")</f>
        <v>127.57142857142857</v>
      </c>
      <c r="J131" s="18"/>
      <c r="K131" s="12">
        <f>IFERROR(J131/$J$87,"")</f>
        <v>0</v>
      </c>
      <c r="L131" s="13">
        <f t="shared" ref="L131:L151" si="20">H131+J131</f>
        <v>44650</v>
      </c>
      <c r="M131" s="14">
        <f>IFERROR(L131/$L$87,"")</f>
        <v>0.17196225688426728</v>
      </c>
      <c r="N131" s="110"/>
      <c r="O131" s="33"/>
      <c r="P131" s="34"/>
      <c r="S131" s="264"/>
      <c r="T131" s="282"/>
      <c r="U131" s="285"/>
      <c r="V131" s="276"/>
      <c r="W131" s="39" t="s">
        <v>124</v>
      </c>
      <c r="X131" s="43"/>
      <c r="Y131" s="39"/>
      <c r="Z131" s="38"/>
      <c r="AA131" s="39"/>
      <c r="AB131" s="39"/>
      <c r="AC131" s="82"/>
      <c r="AD131" s="82"/>
      <c r="AE131" s="83"/>
      <c r="AF131" s="85"/>
      <c r="AG131" s="85">
        <f t="shared" ref="AG131:AG136" si="21">Z131*AA131%*AB131</f>
        <v>0</v>
      </c>
      <c r="AH131" s="85"/>
      <c r="AI131" s="85"/>
      <c r="AJ131" s="85"/>
      <c r="AK131" s="85"/>
    </row>
    <row r="132" spans="1:37" ht="14.1" customHeight="1" x14ac:dyDescent="0.3">
      <c r="B132" s="216"/>
      <c r="C132" s="219"/>
      <c r="D132" s="261"/>
      <c r="E132" s="216"/>
      <c r="F132" s="216"/>
      <c r="G132" s="34"/>
      <c r="H132" s="18"/>
      <c r="I132" s="12"/>
      <c r="J132" s="18"/>
      <c r="K132" s="12"/>
      <c r="L132" s="13">
        <f t="shared" si="20"/>
        <v>0</v>
      </c>
      <c r="M132" s="14"/>
      <c r="N132" s="110"/>
      <c r="O132" s="33"/>
      <c r="P132" s="34"/>
      <c r="S132" s="264"/>
      <c r="T132" s="282"/>
      <c r="U132" s="285"/>
      <c r="V132" s="276"/>
      <c r="W132" s="39"/>
      <c r="X132" s="43"/>
      <c r="Y132" s="39"/>
      <c r="Z132" s="38"/>
      <c r="AA132" s="39"/>
      <c r="AB132" s="39"/>
      <c r="AC132" s="82"/>
      <c r="AD132" s="82"/>
      <c r="AE132" s="83"/>
      <c r="AF132" s="85"/>
      <c r="AG132" s="85"/>
      <c r="AH132" s="85"/>
      <c r="AI132" s="85"/>
      <c r="AJ132" s="85"/>
      <c r="AK132" s="85"/>
    </row>
    <row r="133" spans="1:37" ht="14.1" customHeight="1" x14ac:dyDescent="0.3">
      <c r="B133" s="216"/>
      <c r="C133" s="219"/>
      <c r="D133" s="261"/>
      <c r="E133" s="216"/>
      <c r="F133" s="217"/>
      <c r="G133" s="34"/>
      <c r="H133" s="18"/>
      <c r="I133" s="12"/>
      <c r="J133" s="18"/>
      <c r="K133" s="12"/>
      <c r="L133" s="13">
        <f t="shared" si="20"/>
        <v>0</v>
      </c>
      <c r="M133" s="14"/>
      <c r="N133" s="110"/>
      <c r="O133" s="33"/>
      <c r="P133" s="34"/>
      <c r="S133" s="264"/>
      <c r="T133" s="282"/>
      <c r="U133" s="285"/>
      <c r="V133" s="276"/>
      <c r="W133" s="39"/>
      <c r="X133" s="43"/>
      <c r="Y133" s="39"/>
      <c r="Z133" s="38"/>
      <c r="AA133" s="39"/>
      <c r="AB133" s="39"/>
      <c r="AC133" s="82"/>
      <c r="AD133" s="82"/>
      <c r="AE133" s="83"/>
      <c r="AF133" s="85"/>
      <c r="AG133" s="85"/>
      <c r="AH133" s="85"/>
      <c r="AI133" s="85"/>
      <c r="AJ133" s="85"/>
      <c r="AK133" s="85"/>
    </row>
    <row r="134" spans="1:37" ht="14.1" customHeight="1" x14ac:dyDescent="0.3">
      <c r="B134" s="216"/>
      <c r="C134" s="219"/>
      <c r="D134" s="261"/>
      <c r="E134" s="216"/>
      <c r="F134" s="232" t="s">
        <v>129</v>
      </c>
      <c r="G134" s="234"/>
      <c r="H134" s="9">
        <f>SUM(H131:H133)</f>
        <v>44650</v>
      </c>
      <c r="I134" s="15"/>
      <c r="J134" s="9">
        <f>SUM(J131:J133)</f>
        <v>0</v>
      </c>
      <c r="K134" s="15"/>
      <c r="L134" s="9">
        <f>SUM(L131:L133)</f>
        <v>44650</v>
      </c>
      <c r="M134" s="16"/>
      <c r="N134" s="110"/>
      <c r="O134" s="33"/>
      <c r="P134" s="34"/>
      <c r="S134" s="264"/>
      <c r="T134" s="282"/>
      <c r="U134" s="285"/>
      <c r="V134" s="276"/>
      <c r="W134" s="39"/>
      <c r="X134" s="43"/>
      <c r="Y134" s="39"/>
      <c r="Z134" s="38"/>
      <c r="AA134" s="39"/>
      <c r="AB134" s="39"/>
      <c r="AC134" s="82"/>
      <c r="AD134" s="82"/>
      <c r="AE134" s="83"/>
      <c r="AF134" s="85"/>
      <c r="AG134" s="85"/>
      <c r="AH134" s="85"/>
      <c r="AI134" s="85"/>
      <c r="AJ134" s="85"/>
      <c r="AK134" s="85"/>
    </row>
    <row r="135" spans="1:37" ht="14.1" customHeight="1" x14ac:dyDescent="0.3">
      <c r="B135" s="216"/>
      <c r="C135" s="219"/>
      <c r="D135" s="261"/>
      <c r="E135" s="216"/>
      <c r="F135" s="215" t="s">
        <v>97</v>
      </c>
      <c r="G135" s="34" t="s">
        <v>14</v>
      </c>
      <c r="H135" s="18"/>
      <c r="I135" s="12">
        <f>IFERROR(H135/$H$87,"")</f>
        <v>0</v>
      </c>
      <c r="J135" s="63"/>
      <c r="K135" s="64"/>
      <c r="L135" s="13">
        <f t="shared" ref="L135:L151" si="22">H135+J135</f>
        <v>0</v>
      </c>
      <c r="M135" s="14">
        <f>IFERROR(L135/$L$87,"")</f>
        <v>0</v>
      </c>
      <c r="N135" s="110"/>
      <c r="O135" s="33"/>
      <c r="P135" s="34"/>
      <c r="S135" s="264"/>
      <c r="T135" s="282"/>
      <c r="U135" s="285"/>
      <c r="V135" s="276"/>
      <c r="W135" s="39"/>
      <c r="X135" s="43"/>
      <c r="Y135" s="39"/>
      <c r="Z135" s="38"/>
      <c r="AA135" s="39"/>
      <c r="AB135" s="39"/>
      <c r="AC135" s="82"/>
      <c r="AD135" s="82"/>
      <c r="AE135" s="83"/>
      <c r="AF135" s="85"/>
      <c r="AG135" s="85"/>
      <c r="AH135" s="85"/>
      <c r="AI135" s="85"/>
      <c r="AJ135" s="85"/>
      <c r="AK135" s="85"/>
    </row>
    <row r="136" spans="1:37" ht="14.1" customHeight="1" x14ac:dyDescent="0.3">
      <c r="B136" s="216"/>
      <c r="C136" s="219"/>
      <c r="D136" s="261"/>
      <c r="E136" s="216"/>
      <c r="F136" s="216"/>
      <c r="G136" s="34" t="s">
        <v>12</v>
      </c>
      <c r="H136" s="18">
        <v>55000</v>
      </c>
      <c r="I136" s="12">
        <f>IFERROR(H136/$H$87,"")</f>
        <v>157.14285714285714</v>
      </c>
      <c r="J136" s="63"/>
      <c r="K136" s="64"/>
      <c r="L136" s="13">
        <f t="shared" si="22"/>
        <v>55000</v>
      </c>
      <c r="M136" s="14">
        <f>IFERROR(L136/$L$87,"")</f>
        <v>0.21182360870402464</v>
      </c>
      <c r="N136" s="12"/>
      <c r="O136" s="295"/>
      <c r="P136" s="34"/>
      <c r="S136" s="264"/>
      <c r="T136" s="282"/>
      <c r="U136" s="285"/>
      <c r="V136" s="277"/>
      <c r="W136" s="60"/>
      <c r="X136" s="61"/>
      <c r="Y136" s="60"/>
      <c r="Z136" s="60"/>
      <c r="AA136" s="60"/>
      <c r="AB136" s="60"/>
      <c r="AC136" s="82"/>
      <c r="AD136" s="82"/>
      <c r="AE136" s="83"/>
      <c r="AF136" s="85"/>
      <c r="AG136" s="85"/>
      <c r="AH136" s="85"/>
      <c r="AI136" s="85"/>
      <c r="AJ136" s="85"/>
      <c r="AK136" s="85"/>
    </row>
    <row r="137" spans="1:37" ht="13.5" customHeight="1" x14ac:dyDescent="0.3">
      <c r="B137" s="216"/>
      <c r="C137" s="219"/>
      <c r="D137" s="261"/>
      <c r="E137" s="216"/>
      <c r="F137" s="216"/>
      <c r="G137" s="34" t="s">
        <v>54</v>
      </c>
      <c r="H137" s="18"/>
      <c r="I137" s="12">
        <f>IFERROR(H137/$H$87,"")</f>
        <v>0</v>
      </c>
      <c r="J137" s="63"/>
      <c r="K137" s="64"/>
      <c r="L137" s="13">
        <f t="shared" si="22"/>
        <v>0</v>
      </c>
      <c r="M137" s="14">
        <f>IFERROR(L137/$L$87,"")</f>
        <v>0</v>
      </c>
      <c r="N137" s="110"/>
      <c r="O137" s="33"/>
      <c r="P137" s="34"/>
      <c r="S137" s="264"/>
      <c r="T137" s="282"/>
      <c r="U137" s="285"/>
      <c r="V137" s="218" t="s">
        <v>107</v>
      </c>
      <c r="W137" s="51"/>
      <c r="X137" s="51"/>
      <c r="Y137" s="51"/>
      <c r="Z137" s="62"/>
      <c r="AA137" s="51"/>
      <c r="AB137" s="51"/>
      <c r="AC137" s="84">
        <f>Z137*AA137*AB137/100</f>
        <v>0</v>
      </c>
      <c r="AD137" s="82"/>
      <c r="AE137" s="83">
        <f>AC137</f>
        <v>0</v>
      </c>
      <c r="AF137" s="85"/>
      <c r="AG137" s="85"/>
      <c r="AH137" s="85"/>
      <c r="AI137" s="85"/>
      <c r="AJ137" s="85"/>
      <c r="AK137" s="85"/>
    </row>
    <row r="138" spans="1:37" ht="13.5" customHeight="1" x14ac:dyDescent="0.3">
      <c r="B138" s="216"/>
      <c r="C138" s="219"/>
      <c r="D138" s="261"/>
      <c r="E138" s="216"/>
      <c r="F138" s="216"/>
      <c r="G138" s="34" t="s">
        <v>66</v>
      </c>
      <c r="H138" s="18"/>
      <c r="I138" s="12">
        <f>IFERROR(H138/$H$87,"")</f>
        <v>0</v>
      </c>
      <c r="J138" s="63"/>
      <c r="K138" s="64"/>
      <c r="L138" s="13">
        <f t="shared" si="22"/>
        <v>0</v>
      </c>
      <c r="M138" s="14">
        <f>IFERROR(L138/$L$87,"")</f>
        <v>0</v>
      </c>
      <c r="N138" s="110"/>
      <c r="O138" s="33"/>
      <c r="P138" s="34"/>
      <c r="S138" s="264"/>
      <c r="T138" s="282"/>
      <c r="U138" s="285"/>
      <c r="V138" s="219"/>
      <c r="W138" s="51"/>
      <c r="X138" s="51"/>
      <c r="Y138" s="51"/>
      <c r="Z138" s="62"/>
      <c r="AA138" s="51"/>
      <c r="AB138" s="51"/>
      <c r="AC138" s="84"/>
      <c r="AD138" s="82"/>
      <c r="AE138" s="83"/>
      <c r="AF138" s="85"/>
      <c r="AG138" s="85"/>
      <c r="AH138" s="85"/>
      <c r="AI138" s="85"/>
      <c r="AJ138" s="85"/>
      <c r="AK138" s="85"/>
    </row>
    <row r="139" spans="1:37" ht="13.5" customHeight="1" x14ac:dyDescent="0.3">
      <c r="A139" s="2" t="s">
        <v>63</v>
      </c>
      <c r="B139" s="216"/>
      <c r="C139" s="219"/>
      <c r="D139" s="261"/>
      <c r="E139" s="216"/>
      <c r="F139" s="216"/>
      <c r="G139" s="34" t="s">
        <v>16</v>
      </c>
      <c r="H139" s="18"/>
      <c r="I139" s="12">
        <f>IFERROR(H139/$H$87,"")</f>
        <v>0</v>
      </c>
      <c r="J139" s="63"/>
      <c r="K139" s="64"/>
      <c r="L139" s="13">
        <f t="shared" si="22"/>
        <v>0</v>
      </c>
      <c r="M139" s="14">
        <f>IFERROR(L139/$L$87,"")</f>
        <v>0</v>
      </c>
      <c r="N139" s="110"/>
      <c r="O139" s="33"/>
      <c r="P139" s="34"/>
      <c r="S139" s="264"/>
      <c r="T139" s="282"/>
      <c r="U139" s="285"/>
      <c r="V139" s="219"/>
      <c r="W139" s="51"/>
      <c r="X139" s="51"/>
      <c r="Y139" s="51"/>
      <c r="Z139" s="62"/>
      <c r="AA139" s="51"/>
      <c r="AB139" s="51"/>
      <c r="AC139" s="84"/>
      <c r="AD139" s="82"/>
      <c r="AE139" s="83"/>
      <c r="AF139" s="85"/>
      <c r="AG139" s="85"/>
      <c r="AH139" s="85"/>
      <c r="AI139" s="85"/>
      <c r="AJ139" s="85"/>
      <c r="AK139" s="85"/>
    </row>
    <row r="140" spans="1:37" ht="13.5" customHeight="1" x14ac:dyDescent="0.3">
      <c r="B140" s="216"/>
      <c r="C140" s="219"/>
      <c r="D140" s="261"/>
      <c r="E140" s="216"/>
      <c r="F140" s="216"/>
      <c r="G140" s="2" t="s">
        <v>82</v>
      </c>
      <c r="H140" s="18"/>
      <c r="I140" s="12">
        <f>IFERROR(H140/$H$87,"")</f>
        <v>0</v>
      </c>
      <c r="J140" s="63"/>
      <c r="K140" s="64"/>
      <c r="L140" s="13">
        <f t="shared" si="22"/>
        <v>0</v>
      </c>
      <c r="M140" s="14">
        <f>IFERROR(L140/$L$87,"")</f>
        <v>0</v>
      </c>
      <c r="N140" s="110"/>
      <c r="O140" s="33"/>
      <c r="P140" s="34"/>
      <c r="S140" s="264"/>
      <c r="T140" s="282"/>
      <c r="U140" s="285"/>
      <c r="V140" s="220"/>
      <c r="W140" s="51"/>
      <c r="X140" s="51"/>
      <c r="Y140" s="51"/>
      <c r="Z140" s="51"/>
      <c r="AA140" s="51"/>
      <c r="AB140" s="51"/>
      <c r="AC140" s="84"/>
      <c r="AD140" s="82"/>
      <c r="AE140" s="83"/>
      <c r="AF140" s="85"/>
      <c r="AG140" s="85"/>
      <c r="AH140" s="85"/>
      <c r="AI140" s="85"/>
      <c r="AJ140" s="85"/>
      <c r="AK140" s="85"/>
    </row>
    <row r="141" spans="1:37" ht="13.5" customHeight="1" x14ac:dyDescent="0.3">
      <c r="B141" s="216"/>
      <c r="C141" s="219"/>
      <c r="D141" s="261"/>
      <c r="E141" s="216"/>
      <c r="F141" s="216"/>
      <c r="G141" s="34" t="s">
        <v>86</v>
      </c>
      <c r="H141" s="18"/>
      <c r="I141" s="12">
        <f>IFERROR(H141/$H$87,"")</f>
        <v>0</v>
      </c>
      <c r="J141" s="63"/>
      <c r="K141" s="64"/>
      <c r="L141" s="13">
        <f t="shared" si="22"/>
        <v>0</v>
      </c>
      <c r="M141" s="14">
        <f>IFERROR(L141/$L$87,"")</f>
        <v>0</v>
      </c>
      <c r="N141" s="110"/>
      <c r="O141" s="33"/>
      <c r="P141" s="34"/>
      <c r="S141" s="264"/>
      <c r="T141" s="282"/>
      <c r="U141" s="285"/>
      <c r="V141" s="278" t="s">
        <v>39</v>
      </c>
      <c r="W141" s="279"/>
      <c r="X141" s="279"/>
      <c r="Y141" s="279"/>
      <c r="Z141" s="279"/>
      <c r="AA141" s="279"/>
      <c r="AB141" s="280"/>
      <c r="AC141" s="90">
        <f>SUM(AC125:AC140)</f>
        <v>0</v>
      </c>
      <c r="AD141" s="91">
        <f>SUM(AD125:AD140)</f>
        <v>0</v>
      </c>
      <c r="AE141" s="92">
        <f>SUM(AE125:AE140)</f>
        <v>0</v>
      </c>
      <c r="AF141" s="85"/>
      <c r="AG141" s="85">
        <f>SUM(AG125:AG140)</f>
        <v>0</v>
      </c>
      <c r="AH141" s="85"/>
      <c r="AI141" s="85"/>
      <c r="AJ141" s="85"/>
      <c r="AK141" s="85"/>
    </row>
    <row r="142" spans="1:37" ht="13.5" customHeight="1" x14ac:dyDescent="0.3">
      <c r="B142" s="216"/>
      <c r="C142" s="219"/>
      <c r="D142" s="261"/>
      <c r="E142" s="216"/>
      <c r="F142" s="216"/>
      <c r="G142" s="34" t="s">
        <v>17</v>
      </c>
      <c r="H142" s="18"/>
      <c r="I142" s="12">
        <f>IFERROR(H142/$H$87,"")</f>
        <v>0</v>
      </c>
      <c r="J142" s="63"/>
      <c r="K142" s="64"/>
      <c r="L142" s="13">
        <f t="shared" si="22"/>
        <v>0</v>
      </c>
      <c r="M142" s="14">
        <f>IFERROR(L142/$L$87,"")</f>
        <v>0</v>
      </c>
      <c r="N142" s="110"/>
      <c r="O142" s="33"/>
      <c r="P142" s="34"/>
      <c r="S142" s="264"/>
      <c r="T142" s="282"/>
      <c r="U142" s="285"/>
      <c r="V142" s="218" t="s">
        <v>102</v>
      </c>
      <c r="W142" s="50"/>
      <c r="X142" s="44"/>
      <c r="Y142" s="51"/>
      <c r="Z142" s="51"/>
      <c r="AA142" s="51"/>
      <c r="AB142" s="51"/>
      <c r="AC142" s="84"/>
      <c r="AD142" s="82"/>
      <c r="AE142" s="83"/>
      <c r="AF142" s="85"/>
      <c r="AG142" s="85"/>
      <c r="AH142" s="85"/>
      <c r="AI142" s="85"/>
      <c r="AJ142" s="85"/>
      <c r="AK142" s="85"/>
    </row>
    <row r="143" spans="1:37" ht="13.5" customHeight="1" x14ac:dyDescent="0.3">
      <c r="B143" s="216"/>
      <c r="C143" s="219"/>
      <c r="D143" s="261"/>
      <c r="E143" s="216"/>
      <c r="F143" s="217"/>
      <c r="G143" s="34" t="s">
        <v>89</v>
      </c>
      <c r="H143" s="18"/>
      <c r="I143" s="12">
        <f>IFERROR(H143/$H$87,"")</f>
        <v>0</v>
      </c>
      <c r="J143" s="63"/>
      <c r="K143" s="64"/>
      <c r="L143" s="13">
        <f t="shared" si="22"/>
        <v>0</v>
      </c>
      <c r="M143" s="14">
        <f>IFERROR(L143/$L$87,"")</f>
        <v>0</v>
      </c>
      <c r="N143" s="110"/>
      <c r="O143" s="33"/>
      <c r="P143" s="34"/>
      <c r="S143" s="264"/>
      <c r="T143" s="282"/>
      <c r="U143" s="285"/>
      <c r="V143" s="219"/>
      <c r="W143" s="50"/>
      <c r="X143" s="44"/>
      <c r="Y143" s="51"/>
      <c r="Z143" s="51"/>
      <c r="AA143" s="51"/>
      <c r="AB143" s="51"/>
      <c r="AC143" s="84"/>
      <c r="AD143" s="82"/>
      <c r="AE143" s="83"/>
      <c r="AF143" s="85"/>
      <c r="AG143" s="85"/>
      <c r="AH143" s="85"/>
      <c r="AI143" s="85"/>
      <c r="AJ143" s="85"/>
      <c r="AK143" s="85"/>
    </row>
    <row r="144" spans="1:37" ht="13.5" customHeight="1" x14ac:dyDescent="0.3">
      <c r="B144" s="216"/>
      <c r="C144" s="219"/>
      <c r="D144" s="261"/>
      <c r="E144" s="216"/>
      <c r="F144" s="232" t="s">
        <v>127</v>
      </c>
      <c r="G144" s="234"/>
      <c r="H144" s="290">
        <f>SUM(H135:H143)</f>
        <v>55000</v>
      </c>
      <c r="I144" s="291"/>
      <c r="J144" s="292"/>
      <c r="K144" s="293"/>
      <c r="L144" s="290">
        <f>SUM(L135:L143)</f>
        <v>55000</v>
      </c>
      <c r="M144" s="294">
        <f>IFERROR(L144/$L$87,"")</f>
        <v>0.21182360870402464</v>
      </c>
      <c r="N144" s="10">
        <f>IFERROR(L144/L146,"")</f>
        <v>0.21210952564596991</v>
      </c>
      <c r="O144" s="53" t="str">
        <f>IF(N144&lt;0.4,"적절","부적절")</f>
        <v>적절</v>
      </c>
      <c r="P144" s="34" t="s">
        <v>130</v>
      </c>
      <c r="S144" s="264"/>
      <c r="T144" s="282"/>
      <c r="U144" s="285"/>
      <c r="V144" s="219"/>
      <c r="W144" s="50"/>
      <c r="X144" s="44"/>
      <c r="Y144" s="51"/>
      <c r="Z144" s="51"/>
      <c r="AA144" s="51"/>
      <c r="AB144" s="51"/>
      <c r="AC144" s="84"/>
      <c r="AD144" s="82"/>
      <c r="AE144" s="83"/>
      <c r="AF144" s="85"/>
      <c r="AG144" s="85"/>
      <c r="AH144" s="85"/>
      <c r="AI144" s="85"/>
      <c r="AJ144" s="85"/>
      <c r="AK144" s="85"/>
    </row>
    <row r="145" spans="2:37" ht="13.5" customHeight="1" x14ac:dyDescent="0.3">
      <c r="B145" s="216"/>
      <c r="C145" s="219"/>
      <c r="D145" s="261"/>
      <c r="E145" s="217"/>
      <c r="F145" s="34" t="s">
        <v>93</v>
      </c>
      <c r="G145" s="34"/>
      <c r="H145" s="18">
        <v>5000</v>
      </c>
      <c r="I145" s="12">
        <f>IFERROR(H145/$H$87,"")</f>
        <v>14.285714285714286</v>
      </c>
      <c r="J145" s="63"/>
      <c r="K145" s="64"/>
      <c r="L145" s="13">
        <f t="shared" ref="L145:L151" si="23">H145+J145</f>
        <v>5000</v>
      </c>
      <c r="M145" s="14">
        <f>IFERROR(L145/$L$87,"")</f>
        <v>1.9256691700365876E-2</v>
      </c>
      <c r="N145" s="10">
        <f>IFERROR(H145/L126,"")</f>
        <v>0.14285714285714285</v>
      </c>
      <c r="O145" s="53" t="str">
        <f>IF(N145&lt;0.2,"적절","부적절")</f>
        <v>적절</v>
      </c>
      <c r="P145" s="34" t="s">
        <v>78</v>
      </c>
      <c r="S145" s="264"/>
      <c r="T145" s="282"/>
      <c r="U145" s="285"/>
      <c r="V145" s="219"/>
      <c r="W145" s="50"/>
      <c r="X145" s="44"/>
      <c r="Y145" s="51"/>
      <c r="Z145" s="51"/>
      <c r="AA145" s="51"/>
      <c r="AB145" s="51"/>
      <c r="AC145" s="84"/>
      <c r="AD145" s="82"/>
      <c r="AE145" s="83"/>
      <c r="AF145" s="85"/>
      <c r="AG145" s="85"/>
      <c r="AH145" s="85"/>
      <c r="AI145" s="85"/>
      <c r="AJ145" s="85"/>
      <c r="AK145" s="85"/>
    </row>
    <row r="146" spans="2:37" ht="13.5" customHeight="1" x14ac:dyDescent="0.3">
      <c r="B146" s="216"/>
      <c r="C146" s="219"/>
      <c r="D146" s="261"/>
      <c r="E146" s="232" t="s">
        <v>116</v>
      </c>
      <c r="F146" s="233"/>
      <c r="G146" s="234"/>
      <c r="H146" s="58"/>
      <c r="I146" s="59">
        <f>IFERROR(H146/$H$87,"")</f>
        <v>0</v>
      </c>
      <c r="J146" s="65"/>
      <c r="K146" s="64"/>
      <c r="L146" s="9">
        <f>SUM(L126:L145)</f>
        <v>259300</v>
      </c>
      <c r="M146" s="16">
        <f>IFERROR(L146/$L$87,"")</f>
        <v>0.99865203158097438</v>
      </c>
      <c r="N146" s="12"/>
      <c r="O146" s="12"/>
      <c r="P146" s="34"/>
      <c r="S146" s="264"/>
      <c r="T146" s="282"/>
      <c r="U146" s="285"/>
      <c r="V146" s="220"/>
      <c r="W146" s="50"/>
      <c r="X146" s="44"/>
      <c r="Y146" s="51"/>
      <c r="Z146" s="51"/>
      <c r="AA146" s="51"/>
      <c r="AB146" s="51"/>
      <c r="AC146" s="84"/>
      <c r="AD146" s="82"/>
      <c r="AE146" s="83"/>
      <c r="AF146" s="85"/>
      <c r="AG146" s="85"/>
      <c r="AH146" s="85"/>
      <c r="AI146" s="85"/>
      <c r="AJ146" s="85"/>
      <c r="AK146" s="85"/>
    </row>
    <row r="147" spans="2:37" ht="13.5" customHeight="1" x14ac:dyDescent="0.3">
      <c r="B147" s="216"/>
      <c r="C147" s="219"/>
      <c r="D147" s="261"/>
      <c r="E147" s="215" t="s">
        <v>51</v>
      </c>
      <c r="F147" s="76" t="s">
        <v>87</v>
      </c>
      <c r="G147" s="77"/>
      <c r="H147" s="113">
        <v>350</v>
      </c>
      <c r="I147" s="12">
        <f>IFERROR(H147/$H$87,"")</f>
        <v>1</v>
      </c>
      <c r="J147" s="63"/>
      <c r="K147" s="64"/>
      <c r="L147" s="13">
        <f t="shared" ref="L147:L151" si="24">H147+J147</f>
        <v>350</v>
      </c>
      <c r="M147" s="14">
        <f>IFERROR(L147/$L$87,"")</f>
        <v>1.3479684190256115E-3</v>
      </c>
      <c r="N147" s="110"/>
      <c r="O147" s="33"/>
      <c r="P147" s="34"/>
      <c r="S147" s="265"/>
      <c r="T147" s="283"/>
      <c r="U147" s="286"/>
      <c r="V147" s="266" t="s">
        <v>39</v>
      </c>
      <c r="W147" s="267"/>
      <c r="X147" s="267"/>
      <c r="Y147" s="267"/>
      <c r="Z147" s="267"/>
      <c r="AA147" s="267"/>
      <c r="AB147" s="268"/>
      <c r="AC147" s="91">
        <f>SUM(AC142:AC146)</f>
        <v>0</v>
      </c>
      <c r="AD147" s="91">
        <f>SUM(AD142:AD146)</f>
        <v>0</v>
      </c>
      <c r="AE147" s="92">
        <f>SUM(AE142:AE146)</f>
        <v>0</v>
      </c>
      <c r="AF147" s="85"/>
      <c r="AG147" s="85"/>
      <c r="AH147" s="85"/>
      <c r="AI147" s="85"/>
      <c r="AJ147" s="85"/>
      <c r="AK147" s="85"/>
    </row>
    <row r="148" spans="2:37" ht="14.1" customHeight="1" thickBot="1" x14ac:dyDescent="0.35">
      <c r="B148" s="216"/>
      <c r="C148" s="219"/>
      <c r="D148" s="261"/>
      <c r="E148" s="216"/>
      <c r="F148" s="76" t="s">
        <v>90</v>
      </c>
      <c r="G148" s="77"/>
      <c r="H148" s="18"/>
      <c r="I148" s="12">
        <f>IFERROR(H148/$H$87,"")</f>
        <v>0</v>
      </c>
      <c r="J148" s="63"/>
      <c r="K148" s="64"/>
      <c r="L148" s="13">
        <f t="shared" si="24"/>
        <v>0</v>
      </c>
      <c r="M148" s="14">
        <f>IFERROR(L148/$L$87,"")</f>
        <v>0</v>
      </c>
      <c r="N148" s="110"/>
      <c r="O148" s="33"/>
      <c r="P148" s="34"/>
      <c r="S148" s="269" t="s">
        <v>67</v>
      </c>
      <c r="T148" s="270"/>
      <c r="U148" s="270"/>
      <c r="V148" s="270"/>
      <c r="W148" s="270"/>
      <c r="X148" s="270"/>
      <c r="Y148" s="270"/>
      <c r="Z148" s="270"/>
      <c r="AA148" s="270"/>
      <c r="AB148" s="271"/>
      <c r="AC148" s="93">
        <f>AC141+AC147</f>
        <v>0</v>
      </c>
      <c r="AD148" s="93">
        <f>AD141+AD147</f>
        <v>0</v>
      </c>
      <c r="AE148" s="94">
        <f>AE141+AE147</f>
        <v>0</v>
      </c>
      <c r="AF148" s="85"/>
      <c r="AG148" s="85"/>
      <c r="AH148" s="85"/>
      <c r="AI148" s="85"/>
      <c r="AJ148" s="85"/>
      <c r="AK148" s="85"/>
    </row>
    <row r="149" spans="2:37" ht="14.1" customHeight="1" x14ac:dyDescent="0.3">
      <c r="B149" s="216"/>
      <c r="C149" s="219"/>
      <c r="D149" s="261"/>
      <c r="E149" s="216"/>
      <c r="F149" s="76" t="s">
        <v>96</v>
      </c>
      <c r="G149" s="77"/>
      <c r="H149" s="18"/>
      <c r="I149" s="12">
        <f>IFERROR(H149/$H$87,"")</f>
        <v>0</v>
      </c>
      <c r="J149" s="63"/>
      <c r="K149" s="64"/>
      <c r="L149" s="13">
        <f t="shared" si="24"/>
        <v>0</v>
      </c>
      <c r="M149" s="14">
        <f>IFERROR(L149/$L$87,"")</f>
        <v>0</v>
      </c>
      <c r="N149" s="110"/>
      <c r="O149" s="33"/>
      <c r="P149" s="34"/>
      <c r="AF149" s="88"/>
      <c r="AG149" s="88"/>
      <c r="AH149" s="88"/>
      <c r="AI149" s="88"/>
    </row>
    <row r="150" spans="2:37" ht="12.75" customHeight="1" x14ac:dyDescent="0.3">
      <c r="B150" s="217"/>
      <c r="C150" s="220"/>
      <c r="D150" s="262"/>
      <c r="E150" s="272" t="s">
        <v>71</v>
      </c>
      <c r="F150" s="273"/>
      <c r="G150" s="274"/>
      <c r="H150" s="9">
        <f>SUM(H147:H149)</f>
        <v>350</v>
      </c>
      <c r="I150" s="59">
        <f>IFERROR(H150/$H$87,"")</f>
        <v>1</v>
      </c>
      <c r="J150" s="9">
        <f>SUM(J147:J149)</f>
        <v>0</v>
      </c>
      <c r="K150" s="15">
        <f>IFERROR(J150/J151,"")</f>
        <v>0</v>
      </c>
      <c r="L150" s="9">
        <f>SUM(L147:L149)</f>
        <v>350</v>
      </c>
      <c r="M150" s="16">
        <f>IFERROR(L150/$L$87,"")</f>
        <v>1.3479684190256115E-3</v>
      </c>
      <c r="N150" s="10">
        <f>IFERROR(L150/L146,"")</f>
        <v>1.3497878904743541E-3</v>
      </c>
      <c r="O150" s="53" t="str">
        <f>IF(N150&lt;0.1,"적절","부적절")</f>
        <v>적절</v>
      </c>
      <c r="P150" s="34" t="s">
        <v>37</v>
      </c>
    </row>
    <row r="151" spans="2:37" ht="12.75" customHeight="1" x14ac:dyDescent="0.3">
      <c r="B151" s="69"/>
      <c r="C151" s="69"/>
      <c r="D151" s="69"/>
      <c r="E151" s="69"/>
      <c r="F151" s="232" t="s">
        <v>42</v>
      </c>
      <c r="G151" s="234"/>
      <c r="H151" s="9">
        <f>H146+H150</f>
        <v>350</v>
      </c>
      <c r="I151" s="15">
        <f>IFERROR(H151/L151,"")</f>
        <v>1.3479684190256115E-3</v>
      </c>
      <c r="J151" s="9">
        <f>SUM(J126:J150)</f>
        <v>55000</v>
      </c>
      <c r="K151" s="15">
        <f>IFERROR(J151/L151,"")</f>
        <v>0.21182360870402464</v>
      </c>
      <c r="L151" s="9">
        <f>L146+L150</f>
        <v>259650</v>
      </c>
      <c r="M151" s="16">
        <f>IFERROR(L151/$L$87,"")</f>
        <v>1</v>
      </c>
      <c r="N151" s="110"/>
      <c r="O151" s="33"/>
      <c r="P151" s="34"/>
    </row>
    <row r="152" spans="2:37" ht="12.75" customHeight="1" x14ac:dyDescent="0.3">
      <c r="H152" s="28"/>
      <c r="I152" s="29"/>
      <c r="J152" s="28"/>
      <c r="K152" s="29"/>
      <c r="L152" s="30"/>
      <c r="M152" s="31"/>
    </row>
    <row r="153" spans="2:37" ht="12.75" customHeight="1" x14ac:dyDescent="0.3">
      <c r="H153" s="28"/>
      <c r="I153" s="29"/>
      <c r="J153" s="28"/>
      <c r="K153" s="29"/>
      <c r="L153" s="30"/>
      <c r="M153" s="31"/>
    </row>
    <row r="154" spans="2:37" ht="12.75" customHeight="1" x14ac:dyDescent="0.3">
      <c r="H154" s="28"/>
      <c r="I154" s="29"/>
      <c r="J154" s="28"/>
      <c r="K154" s="29"/>
      <c r="L154" s="30"/>
      <c r="M154" s="31"/>
    </row>
    <row r="155" spans="2:37" ht="12.75" customHeight="1" x14ac:dyDescent="0.3">
      <c r="H155" s="28"/>
      <c r="I155" s="29"/>
      <c r="J155" s="28"/>
      <c r="K155" s="29"/>
      <c r="L155" s="30"/>
      <c r="M155" s="31"/>
    </row>
    <row r="156" spans="2:37" ht="12.75" customHeight="1" x14ac:dyDescent="0.3">
      <c r="H156" s="28"/>
      <c r="I156" s="29"/>
      <c r="J156" s="28"/>
      <c r="K156" s="29"/>
      <c r="L156" s="30"/>
      <c r="M156" s="31"/>
      <c r="Z156" s="2" t="s">
        <v>58</v>
      </c>
    </row>
    <row r="157" spans="2:37" ht="12.75" customHeight="1" x14ac:dyDescent="0.3">
      <c r="H157" s="28"/>
      <c r="I157" s="29"/>
      <c r="J157" s="28"/>
      <c r="K157" s="29"/>
      <c r="L157" s="30"/>
      <c r="M157" s="31"/>
    </row>
    <row r="158" spans="2:37" ht="12.75" customHeight="1" x14ac:dyDescent="0.3">
      <c r="H158" s="28"/>
      <c r="I158" s="29"/>
      <c r="J158" s="28"/>
      <c r="K158" s="29"/>
      <c r="L158" s="30"/>
      <c r="M158" s="31"/>
    </row>
    <row r="159" spans="2:37" ht="12.75" customHeight="1" x14ac:dyDescent="0.3">
      <c r="H159" s="28"/>
      <c r="I159" s="29"/>
      <c r="J159" s="28"/>
      <c r="K159" s="29"/>
      <c r="L159" s="30"/>
      <c r="M159" s="31"/>
    </row>
    <row r="160" spans="2:37" ht="12.75" customHeight="1" x14ac:dyDescent="0.3">
      <c r="H160" s="28"/>
      <c r="I160" s="29"/>
      <c r="J160" s="28"/>
      <c r="K160" s="29"/>
      <c r="L160" s="30"/>
      <c r="M160" s="31"/>
    </row>
    <row r="161" spans="8:13" ht="12.75" customHeight="1" x14ac:dyDescent="0.3">
      <c r="H161" s="28"/>
      <c r="I161" s="29"/>
      <c r="J161" s="28"/>
      <c r="K161" s="29"/>
      <c r="L161" s="30"/>
      <c r="M161" s="31"/>
    </row>
    <row r="162" spans="8:13" ht="12.75" customHeight="1" x14ac:dyDescent="0.3">
      <c r="H162" s="28"/>
      <c r="I162" s="29"/>
      <c r="J162" s="28"/>
      <c r="K162" s="29"/>
      <c r="L162" s="30"/>
      <c r="M162" s="31"/>
    </row>
    <row r="163" spans="8:13" ht="12.75" customHeight="1" x14ac:dyDescent="0.3">
      <c r="H163" s="28"/>
      <c r="I163" s="29"/>
      <c r="J163" s="28"/>
      <c r="K163" s="29"/>
      <c r="L163" s="30"/>
      <c r="M163" s="31"/>
    </row>
    <row r="164" spans="8:13" ht="12.75" customHeight="1" x14ac:dyDescent="0.3">
      <c r="H164" s="28"/>
      <c r="I164" s="29"/>
      <c r="J164" s="28"/>
      <c r="K164" s="29"/>
      <c r="L164" s="30"/>
      <c r="M164" s="31"/>
    </row>
    <row r="165" spans="8:13" ht="12.75" customHeight="1" x14ac:dyDescent="0.3">
      <c r="H165" s="28"/>
      <c r="I165" s="29"/>
      <c r="J165" s="28"/>
      <c r="K165" s="29"/>
      <c r="L165" s="30"/>
      <c r="M165" s="31"/>
    </row>
    <row r="166" spans="8:13" ht="12.75" customHeight="1" x14ac:dyDescent="0.3">
      <c r="H166" s="28"/>
      <c r="I166" s="29"/>
      <c r="J166" s="28"/>
      <c r="K166" s="29"/>
      <c r="L166" s="30"/>
      <c r="M166" s="31"/>
    </row>
    <row r="167" spans="8:13" ht="12.75" customHeight="1" x14ac:dyDescent="0.3">
      <c r="H167" s="28"/>
      <c r="I167" s="29"/>
      <c r="J167" s="28"/>
      <c r="K167" s="29"/>
      <c r="L167" s="30"/>
      <c r="M167" s="31"/>
    </row>
    <row r="168" spans="8:13" ht="12.75" customHeight="1" x14ac:dyDescent="0.3">
      <c r="H168" s="28"/>
      <c r="I168" s="29"/>
      <c r="J168" s="28"/>
      <c r="K168" s="29"/>
      <c r="L168" s="30"/>
      <c r="M168" s="31"/>
    </row>
    <row r="169" spans="8:13" ht="12.75" customHeight="1" x14ac:dyDescent="0.3">
      <c r="H169" s="28"/>
      <c r="I169" s="29"/>
      <c r="J169" s="28"/>
      <c r="K169" s="29"/>
      <c r="L169" s="30"/>
      <c r="M169" s="31"/>
    </row>
    <row r="170" spans="8:13" ht="12.75" customHeight="1" x14ac:dyDescent="0.3">
      <c r="H170" s="28"/>
      <c r="I170" s="29"/>
      <c r="J170" s="28"/>
      <c r="K170" s="29"/>
      <c r="L170" s="30"/>
      <c r="M170" s="31"/>
    </row>
    <row r="171" spans="8:13" ht="12.75" customHeight="1" x14ac:dyDescent="0.3">
      <c r="H171" s="28"/>
      <c r="I171" s="29"/>
      <c r="J171" s="28"/>
      <c r="K171" s="29"/>
      <c r="L171" s="30"/>
      <c r="M171" s="31"/>
    </row>
    <row r="172" spans="8:13" ht="12.75" customHeight="1" x14ac:dyDescent="0.3">
      <c r="H172" s="28"/>
      <c r="I172" s="29"/>
      <c r="J172" s="28"/>
      <c r="K172" s="29"/>
      <c r="L172" s="30"/>
      <c r="M172" s="31"/>
    </row>
    <row r="173" spans="8:13" ht="12.75" customHeight="1" x14ac:dyDescent="0.3">
      <c r="H173" s="28"/>
      <c r="I173" s="29"/>
      <c r="J173" s="28"/>
      <c r="K173" s="29"/>
      <c r="L173" s="30"/>
      <c r="M173" s="31"/>
    </row>
    <row r="174" spans="8:13" ht="12.75" customHeight="1" x14ac:dyDescent="0.3">
      <c r="H174" s="28"/>
      <c r="I174" s="29"/>
      <c r="J174" s="28"/>
      <c r="K174" s="29"/>
      <c r="L174" s="30"/>
      <c r="M174" s="31"/>
    </row>
    <row r="175" spans="8:13" ht="12.75" customHeight="1" x14ac:dyDescent="0.3">
      <c r="H175" s="28"/>
      <c r="I175" s="29"/>
      <c r="J175" s="28"/>
      <c r="K175" s="29"/>
      <c r="L175" s="30"/>
      <c r="M175" s="31"/>
    </row>
    <row r="176" spans="8:13" ht="12.75" customHeight="1" x14ac:dyDescent="0.3">
      <c r="H176" s="28"/>
      <c r="I176" s="29"/>
      <c r="J176" s="28"/>
      <c r="K176" s="29"/>
      <c r="L176" s="30"/>
      <c r="M176" s="31"/>
    </row>
    <row r="177" spans="2:16" ht="12.75" customHeight="1" x14ac:dyDescent="0.3">
      <c r="H177" s="28"/>
      <c r="I177" s="29"/>
      <c r="J177" s="28"/>
      <c r="K177" s="29"/>
      <c r="L177" s="30"/>
      <c r="M177" s="31"/>
    </row>
    <row r="178" spans="2:16" ht="12.75" customHeight="1" x14ac:dyDescent="0.3">
      <c r="H178" s="28"/>
      <c r="I178" s="29"/>
      <c r="J178" s="28"/>
      <c r="K178" s="29"/>
      <c r="L178" s="30"/>
      <c r="M178" s="31"/>
    </row>
    <row r="179" spans="2:16" ht="12.75" customHeight="1" x14ac:dyDescent="0.3">
      <c r="H179" s="28"/>
      <c r="I179" s="29"/>
      <c r="J179" s="28"/>
      <c r="K179" s="29"/>
      <c r="L179" s="30"/>
      <c r="M179" s="31"/>
    </row>
    <row r="180" spans="2:16" ht="12.75" customHeight="1" x14ac:dyDescent="0.3">
      <c r="H180" s="28"/>
      <c r="I180" s="29"/>
      <c r="J180" s="28"/>
      <c r="K180" s="29"/>
      <c r="L180" s="30"/>
      <c r="M180" s="31"/>
    </row>
    <row r="181" spans="2:16" ht="12.75" customHeight="1" x14ac:dyDescent="0.3">
      <c r="H181" s="28"/>
      <c r="I181" s="29"/>
      <c r="J181" s="28"/>
      <c r="K181" s="29"/>
      <c r="L181" s="30"/>
      <c r="M181" s="31"/>
    </row>
    <row r="182" spans="2:16" ht="12.75" customHeight="1" x14ac:dyDescent="0.3">
      <c r="H182" s="28"/>
      <c r="I182" s="29"/>
      <c r="J182" s="28"/>
      <c r="K182" s="29"/>
      <c r="L182" s="30"/>
      <c r="M182" s="31"/>
    </row>
    <row r="183" spans="2:16" ht="12.75" customHeight="1" x14ac:dyDescent="0.3">
      <c r="H183" s="28"/>
      <c r="I183" s="29"/>
      <c r="J183" s="28"/>
      <c r="K183" s="29"/>
      <c r="L183" s="30"/>
      <c r="M183" s="31"/>
    </row>
    <row r="184" spans="2:16" ht="12.75" customHeight="1" x14ac:dyDescent="0.3">
      <c r="H184" s="28"/>
      <c r="I184" s="29"/>
      <c r="J184" s="28"/>
      <c r="K184" s="29"/>
      <c r="L184" s="30"/>
      <c r="M184" s="31"/>
    </row>
    <row r="185" spans="2:16" ht="12.75" customHeight="1" x14ac:dyDescent="0.3">
      <c r="H185" s="28"/>
      <c r="I185" s="29"/>
      <c r="J185" s="28"/>
      <c r="K185" s="29"/>
      <c r="L185" s="30"/>
      <c r="M185" s="31"/>
    </row>
    <row r="186" spans="2:16" ht="12.75" customHeight="1" x14ac:dyDescent="0.3">
      <c r="H186" s="28"/>
      <c r="I186" s="29"/>
      <c r="J186" s="28"/>
      <c r="K186" s="29"/>
      <c r="L186" s="30"/>
      <c r="M186" s="31"/>
    </row>
    <row r="187" spans="2:16" ht="12.75" customHeight="1" x14ac:dyDescent="0.3">
      <c r="H187" s="28"/>
      <c r="I187" s="29"/>
      <c r="J187" s="28"/>
      <c r="K187" s="29"/>
      <c r="L187" s="30"/>
      <c r="M187" s="31"/>
    </row>
    <row r="188" spans="2:16" ht="12.75" customHeight="1" x14ac:dyDescent="0.3">
      <c r="H188" s="28"/>
      <c r="I188" s="29"/>
      <c r="J188" s="28"/>
      <c r="K188" s="29"/>
      <c r="L188" s="30"/>
      <c r="M188" s="31"/>
    </row>
    <row r="189" spans="2:16" ht="14.1" customHeight="1" x14ac:dyDescent="0.3">
      <c r="F189" s="287"/>
      <c r="G189" s="287"/>
      <c r="H189" s="28"/>
      <c r="I189" s="29"/>
      <c r="J189" s="28"/>
      <c r="K189" s="29"/>
      <c r="L189" s="30"/>
      <c r="M189" s="31"/>
    </row>
    <row r="191" spans="2:16" ht="12" customHeight="1" x14ac:dyDescent="0.3">
      <c r="B191" s="288" t="s">
        <v>80</v>
      </c>
      <c r="C191" s="289"/>
      <c r="D191" s="289"/>
      <c r="E191" s="289"/>
      <c r="F191" s="289"/>
      <c r="G191" s="289"/>
      <c r="H191" s="289"/>
      <c r="I191" s="289"/>
      <c r="J191" s="289"/>
      <c r="K191" s="289"/>
      <c r="L191" s="289"/>
      <c r="M191" s="289"/>
      <c r="N191" s="289"/>
      <c r="O191" s="289"/>
      <c r="P191" s="289"/>
    </row>
    <row r="192" spans="2:16" ht="16.5" customHeight="1" x14ac:dyDescent="0.3">
      <c r="B192" s="288"/>
      <c r="C192" s="289"/>
      <c r="D192" s="289"/>
      <c r="E192" s="289"/>
      <c r="F192" s="289"/>
      <c r="G192" s="289"/>
      <c r="H192" s="289"/>
      <c r="I192" s="289"/>
      <c r="J192" s="289"/>
      <c r="K192" s="289"/>
      <c r="L192" s="289"/>
      <c r="M192" s="289"/>
      <c r="N192" s="289"/>
      <c r="O192" s="289"/>
      <c r="P192" s="289"/>
    </row>
    <row r="193" spans="2:16" ht="16.5" customHeight="1" x14ac:dyDescent="0.3">
      <c r="B193" s="288"/>
      <c r="C193" s="289"/>
      <c r="D193" s="289"/>
      <c r="E193" s="289"/>
      <c r="F193" s="289"/>
      <c r="G193" s="289"/>
      <c r="H193" s="289"/>
      <c r="I193" s="289"/>
      <c r="J193" s="289"/>
      <c r="K193" s="289"/>
      <c r="L193" s="289"/>
      <c r="M193" s="289"/>
      <c r="N193" s="289"/>
      <c r="O193" s="289"/>
      <c r="P193" s="289"/>
    </row>
    <row r="194" spans="2:16" ht="16.5" customHeight="1" x14ac:dyDescent="0.3">
      <c r="B194" s="288"/>
      <c r="C194" s="289"/>
      <c r="D194" s="289"/>
      <c r="E194" s="289"/>
      <c r="F194" s="289"/>
      <c r="G194" s="289"/>
      <c r="H194" s="289"/>
      <c r="I194" s="289"/>
      <c r="J194" s="289"/>
      <c r="K194" s="289"/>
      <c r="L194" s="289"/>
      <c r="M194" s="289"/>
      <c r="N194" s="289"/>
      <c r="O194" s="289"/>
      <c r="P194" s="289"/>
    </row>
    <row r="195" spans="2:16" ht="16.5" customHeight="1" x14ac:dyDescent="0.3">
      <c r="B195" s="288"/>
      <c r="C195" s="289"/>
      <c r="D195" s="289"/>
      <c r="E195" s="289"/>
      <c r="F195" s="289"/>
      <c r="G195" s="289"/>
      <c r="H195" s="289"/>
      <c r="I195" s="289"/>
      <c r="J195" s="289"/>
      <c r="K195" s="289"/>
      <c r="L195" s="289"/>
      <c r="M195" s="289"/>
      <c r="N195" s="289"/>
      <c r="O195" s="289"/>
      <c r="P195" s="289"/>
    </row>
    <row r="196" spans="2:16" ht="16.5" customHeight="1" x14ac:dyDescent="0.3">
      <c r="B196" s="288"/>
      <c r="C196" s="289"/>
      <c r="D196" s="289"/>
      <c r="E196" s="289"/>
      <c r="F196" s="289"/>
      <c r="G196" s="289"/>
      <c r="H196" s="289"/>
      <c r="I196" s="289"/>
      <c r="J196" s="289"/>
      <c r="K196" s="289"/>
      <c r="L196" s="289"/>
      <c r="M196" s="289"/>
      <c r="N196" s="289"/>
      <c r="O196" s="289"/>
      <c r="P196" s="289"/>
    </row>
    <row r="197" spans="2:16" ht="16.5" customHeight="1" x14ac:dyDescent="0.3">
      <c r="B197" s="288"/>
      <c r="C197" s="289"/>
      <c r="D197" s="289"/>
      <c r="E197" s="289"/>
      <c r="F197" s="289"/>
      <c r="G197" s="289"/>
      <c r="H197" s="289"/>
      <c r="I197" s="289"/>
      <c r="J197" s="289"/>
      <c r="K197" s="289"/>
      <c r="L197" s="289"/>
      <c r="M197" s="289"/>
      <c r="N197" s="289"/>
      <c r="O197" s="289"/>
      <c r="P197" s="289"/>
    </row>
    <row r="198" spans="2:16" ht="16.5" customHeight="1" x14ac:dyDescent="0.3">
      <c r="B198" s="288"/>
      <c r="C198" s="289"/>
      <c r="D198" s="289"/>
      <c r="E198" s="289"/>
      <c r="F198" s="289"/>
      <c r="G198" s="289"/>
      <c r="H198" s="289"/>
      <c r="I198" s="289"/>
      <c r="J198" s="289"/>
      <c r="K198" s="289"/>
      <c r="L198" s="289"/>
      <c r="M198" s="289"/>
      <c r="N198" s="289"/>
      <c r="O198" s="289"/>
      <c r="P198" s="289"/>
    </row>
    <row r="199" spans="2:16" ht="16.5" customHeight="1" x14ac:dyDescent="0.3">
      <c r="B199" s="288"/>
      <c r="C199" s="289"/>
      <c r="D199" s="289"/>
      <c r="E199" s="289"/>
      <c r="F199" s="289"/>
      <c r="G199" s="289"/>
      <c r="H199" s="289"/>
      <c r="I199" s="289"/>
      <c r="J199" s="289"/>
      <c r="K199" s="289"/>
      <c r="L199" s="289"/>
      <c r="M199" s="289"/>
      <c r="N199" s="289"/>
      <c r="O199" s="289"/>
      <c r="P199" s="289"/>
    </row>
    <row r="200" spans="2:16" x14ac:dyDescent="0.3">
      <c r="C200" s="25" t="s">
        <v>70</v>
      </c>
    </row>
    <row r="201" spans="2:16" x14ac:dyDescent="0.3">
      <c r="C201" s="25" t="s">
        <v>69</v>
      </c>
    </row>
  </sheetData>
  <protectedRanges>
    <protectedRange sqref="W61:W76 X73:X76 W120 Y120:AE120 W78:W82 Y78:AE82 Y61:AE76 W93:W108 X105:X108 W110:W114 Y110:AE114 Y93:AE108 W125:W140 X137:X140 W142:W146 Y142:AE146 Y125:AE140" name="범위2_1"/>
    <protectedRange sqref="C2 G2 L2 P2 C8 E8 G8 D59 H59:H61 J59:J61 H83:H85 J63:J70 H63:H81 J120 H120 J95:J102 H95:H113 D123 H123:H125 J123:J125 H147:H149 J127:J134 E15:H19 H127:H145 D91 H91:H93 J91:J93 H115:H117" name="범위1_4"/>
    <protectedRange sqref="D15:D19" name="범위1_1_1"/>
  </protectedRanges>
  <mergeCells count="161">
    <mergeCell ref="F189:G189"/>
    <mergeCell ref="B191:P199"/>
    <mergeCell ref="AC122:AE123"/>
    <mergeCell ref="B123:B150"/>
    <mergeCell ref="C123:C150"/>
    <mergeCell ref="D123:D150"/>
    <mergeCell ref="E123:E145"/>
    <mergeCell ref="F123:F125"/>
    <mergeCell ref="S125:S147"/>
    <mergeCell ref="T125:T147"/>
    <mergeCell ref="U125:U147"/>
    <mergeCell ref="V125:V136"/>
    <mergeCell ref="F126:G126"/>
    <mergeCell ref="F127:F129"/>
    <mergeCell ref="F131:F133"/>
    <mergeCell ref="F134:G134"/>
    <mergeCell ref="F135:F143"/>
    <mergeCell ref="V137:V140"/>
    <mergeCell ref="V141:AB141"/>
    <mergeCell ref="V142:V146"/>
    <mergeCell ref="F144:G144"/>
    <mergeCell ref="E146:G146"/>
    <mergeCell ref="E147:E149"/>
    <mergeCell ref="V147:AB147"/>
    <mergeCell ref="S148:AB148"/>
    <mergeCell ref="E150:G150"/>
    <mergeCell ref="AC90:AE91"/>
    <mergeCell ref="B91:B118"/>
    <mergeCell ref="C91:C118"/>
    <mergeCell ref="D91:D118"/>
    <mergeCell ref="E91:E113"/>
    <mergeCell ref="F91:F93"/>
    <mergeCell ref="S93:S115"/>
    <mergeCell ref="T93:T115"/>
    <mergeCell ref="U93:U115"/>
    <mergeCell ref="V93:V104"/>
    <mergeCell ref="F94:G94"/>
    <mergeCell ref="F95:F97"/>
    <mergeCell ref="F98:G98"/>
    <mergeCell ref="F99:F101"/>
    <mergeCell ref="F102:G102"/>
    <mergeCell ref="F103:F111"/>
    <mergeCell ref="V105:V108"/>
    <mergeCell ref="V109:AB109"/>
    <mergeCell ref="V110:V114"/>
    <mergeCell ref="E114:G114"/>
    <mergeCell ref="E115:E117"/>
    <mergeCell ref="V115:AB115"/>
    <mergeCell ref="S116:AB116"/>
    <mergeCell ref="E118:G118"/>
    <mergeCell ref="V77:AB77"/>
    <mergeCell ref="V78:V82"/>
    <mergeCell ref="E82:G82"/>
    <mergeCell ref="E83:E85"/>
    <mergeCell ref="V83:AB83"/>
    <mergeCell ref="S84:AB84"/>
    <mergeCell ref="E86:G86"/>
    <mergeCell ref="B89:B90"/>
    <mergeCell ref="C89:C90"/>
    <mergeCell ref="D89:D90"/>
    <mergeCell ref="E89:E90"/>
    <mergeCell ref="F89:G90"/>
    <mergeCell ref="H89:I89"/>
    <mergeCell ref="J89:K89"/>
    <mergeCell ref="L89:M89"/>
    <mergeCell ref="N89:P90"/>
    <mergeCell ref="S90:U92"/>
    <mergeCell ref="V90:V92"/>
    <mergeCell ref="W90:W92"/>
    <mergeCell ref="X90:X92"/>
    <mergeCell ref="Y90:Y92"/>
    <mergeCell ref="F151:G151"/>
    <mergeCell ref="F130:G130"/>
    <mergeCell ref="F112:G112"/>
    <mergeCell ref="F119:G119"/>
    <mergeCell ref="E121:E122"/>
    <mergeCell ref="F121:G122"/>
    <mergeCell ref="H121:I121"/>
    <mergeCell ref="J121:K121"/>
    <mergeCell ref="L121:M121"/>
    <mergeCell ref="N121:P122"/>
    <mergeCell ref="S122:U124"/>
    <mergeCell ref="V122:V124"/>
    <mergeCell ref="W122:W124"/>
    <mergeCell ref="X122:X124"/>
    <mergeCell ref="Y122:Y124"/>
    <mergeCell ref="B121:B122"/>
    <mergeCell ref="C121:C122"/>
    <mergeCell ref="D121:D122"/>
    <mergeCell ref="F87:G87"/>
    <mergeCell ref="F80:G80"/>
    <mergeCell ref="F62:G62"/>
    <mergeCell ref="B59:B86"/>
    <mergeCell ref="C59:C86"/>
    <mergeCell ref="D59:D86"/>
    <mergeCell ref="E59:E81"/>
    <mergeCell ref="S61:S83"/>
    <mergeCell ref="T61:T83"/>
    <mergeCell ref="U61:U83"/>
    <mergeCell ref="F63:F65"/>
    <mergeCell ref="F66:G66"/>
    <mergeCell ref="F67:F69"/>
    <mergeCell ref="F70:G70"/>
    <mergeCell ref="W58:W60"/>
    <mergeCell ref="E51:G51"/>
    <mergeCell ref="C52:G52"/>
    <mergeCell ref="X58:X60"/>
    <mergeCell ref="Y58:Y60"/>
    <mergeCell ref="AC58:AE59"/>
    <mergeCell ref="F59:F61"/>
    <mergeCell ref="S58:U60"/>
    <mergeCell ref="V58:V60"/>
    <mergeCell ref="V61:V72"/>
    <mergeCell ref="F71:F79"/>
    <mergeCell ref="V73:V76"/>
    <mergeCell ref="J25:K25"/>
    <mergeCell ref="L25:M25"/>
    <mergeCell ref="N25:P26"/>
    <mergeCell ref="H25:I25"/>
    <mergeCell ref="H57:I57"/>
    <mergeCell ref="J57:K57"/>
    <mergeCell ref="L57:M57"/>
    <mergeCell ref="N57:P58"/>
    <mergeCell ref="B25:B26"/>
    <mergeCell ref="C25:C26"/>
    <mergeCell ref="D25:D26"/>
    <mergeCell ref="E25:E26"/>
    <mergeCell ref="F25:G26"/>
    <mergeCell ref="F43:F45"/>
    <mergeCell ref="F46:G46"/>
    <mergeCell ref="E47:G47"/>
    <mergeCell ref="E48:E50"/>
    <mergeCell ref="B55:C55"/>
    <mergeCell ref="B57:B58"/>
    <mergeCell ref="C57:C58"/>
    <mergeCell ref="D57:D58"/>
    <mergeCell ref="E57:E58"/>
    <mergeCell ref="F57:G58"/>
    <mergeCell ref="L2:M2"/>
    <mergeCell ref="B4:C4"/>
    <mergeCell ref="B6:B7"/>
    <mergeCell ref="C6:D6"/>
    <mergeCell ref="E6:G6"/>
    <mergeCell ref="H6:K6"/>
    <mergeCell ref="L6:L7"/>
    <mergeCell ref="B13:B14"/>
    <mergeCell ref="C13:C14"/>
    <mergeCell ref="D13:D14"/>
    <mergeCell ref="F13:H13"/>
    <mergeCell ref="I13:J14"/>
    <mergeCell ref="B23:C23"/>
    <mergeCell ref="C2:D2"/>
    <mergeCell ref="G2:H2"/>
    <mergeCell ref="I2:J2"/>
    <mergeCell ref="B27:B52"/>
    <mergeCell ref="C27:C51"/>
    <mergeCell ref="D27:D51"/>
    <mergeCell ref="E27:E46"/>
    <mergeCell ref="F27:F29"/>
    <mergeCell ref="F30:G30"/>
    <mergeCell ref="F33:F41"/>
  </mergeCells>
  <phoneticPr fontId="30" type="noConversion"/>
  <dataValidations count="2">
    <dataValidation allowBlank="1" showInputMessage="1" showErrorMessage="1" promptTitle="지원세부과제를 선택해주세요" prompt="지원세부과제를 선택해주세요" sqref="R2"/>
    <dataValidation showDropDown="1" showInputMessage="1" showErrorMessage="1" sqref="G2:H2"/>
  </dataValidations>
  <printOptions horizontalCentered="1"/>
  <pageMargins left="0.39361110329627991" right="0.43305554986000061" top="0.74791663885116577" bottom="0.74791663885116577" header="0.31486111879348755" footer="0.31486111879348755"/>
  <pageSetup paperSize="9" scale="65" orientation="landscape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K201"/>
  <sheetViews>
    <sheetView zoomScale="93" zoomScaleNormal="93" zoomScaleSheetLayoutView="100" workbookViewId="0">
      <selection activeCell="L19" sqref="A1:XFD1048576"/>
    </sheetView>
  </sheetViews>
  <sheetFormatPr defaultColWidth="9" defaultRowHeight="12" x14ac:dyDescent="0.3"/>
  <cols>
    <col min="1" max="1" width="1" style="2" customWidth="1"/>
    <col min="2" max="2" width="9.125" style="163" customWidth="1"/>
    <col min="3" max="3" width="17.5" style="163" customWidth="1"/>
    <col min="4" max="4" width="13.875" style="163" customWidth="1"/>
    <col min="5" max="5" width="12.25" style="163" customWidth="1"/>
    <col min="6" max="6" width="12.375" style="163" customWidth="1"/>
    <col min="7" max="7" width="25" style="163" bestFit="1" customWidth="1"/>
    <col min="8" max="8" width="12.25" style="163" customWidth="1"/>
    <col min="9" max="10" width="12.875" style="163" customWidth="1"/>
    <col min="11" max="12" width="10.625" style="163" customWidth="1"/>
    <col min="13" max="13" width="14.5" style="163" customWidth="1"/>
    <col min="14" max="14" width="12.25" style="163" customWidth="1"/>
    <col min="15" max="15" width="12.75" style="163" customWidth="1"/>
    <col min="16" max="16" width="27" style="2" customWidth="1"/>
    <col min="17" max="17" width="5.25" style="2" customWidth="1"/>
    <col min="18" max="18" width="4" style="2" customWidth="1"/>
    <col min="19" max="21" width="9" style="2"/>
    <col min="22" max="22" width="17.25" style="2" customWidth="1"/>
    <col min="23" max="26" width="9" style="2"/>
    <col min="27" max="27" width="12" style="2" customWidth="1"/>
    <col min="28" max="28" width="11.375" style="2" customWidth="1"/>
    <col min="29" max="16384" width="9" style="2"/>
  </cols>
  <sheetData>
    <row r="1" spans="2:18" ht="17.25" customHeight="1" x14ac:dyDescent="0.3"/>
    <row r="2" spans="2:18" ht="15.75" customHeight="1" x14ac:dyDescent="0.3">
      <c r="B2" s="4" t="s">
        <v>40</v>
      </c>
      <c r="C2" s="195" t="s">
        <v>76</v>
      </c>
      <c r="D2" s="195"/>
      <c r="E2" s="4" t="s">
        <v>92</v>
      </c>
      <c r="F2" s="27"/>
      <c r="G2" s="195"/>
      <c r="H2" s="195"/>
      <c r="I2" s="213" t="s">
        <v>35</v>
      </c>
      <c r="J2" s="214"/>
      <c r="K2" s="26"/>
      <c r="L2" s="195"/>
      <c r="M2" s="195"/>
      <c r="N2" s="4" t="s">
        <v>98</v>
      </c>
      <c r="O2" s="4"/>
      <c r="P2" s="20"/>
      <c r="Q2" s="52"/>
      <c r="R2" s="52"/>
    </row>
    <row r="3" spans="2:18" ht="14.1" customHeight="1" thickBot="1" x14ac:dyDescent="0.35"/>
    <row r="4" spans="2:18" ht="14.1" customHeight="1" thickBot="1" x14ac:dyDescent="0.35">
      <c r="B4" s="196" t="s">
        <v>13</v>
      </c>
      <c r="C4" s="197"/>
    </row>
    <row r="5" spans="2:18" ht="14.1" customHeight="1" thickBot="1" x14ac:dyDescent="0.35">
      <c r="M5" s="5"/>
    </row>
    <row r="6" spans="2:18" ht="14.1" customHeight="1" x14ac:dyDescent="0.3">
      <c r="B6" s="198" t="s">
        <v>41</v>
      </c>
      <c r="C6" s="200" t="s">
        <v>23</v>
      </c>
      <c r="D6" s="200"/>
      <c r="E6" s="201" t="s">
        <v>24</v>
      </c>
      <c r="F6" s="202"/>
      <c r="G6" s="203"/>
      <c r="H6" s="201" t="s">
        <v>39</v>
      </c>
      <c r="I6" s="202"/>
      <c r="J6" s="202"/>
      <c r="K6" s="203"/>
      <c r="L6" s="204" t="s">
        <v>42</v>
      </c>
      <c r="M6" s="2"/>
      <c r="N6" s="2"/>
      <c r="O6" s="2"/>
    </row>
    <row r="7" spans="2:18" ht="14.1" customHeight="1" x14ac:dyDescent="0.3">
      <c r="B7" s="199"/>
      <c r="C7" s="169" t="s">
        <v>45</v>
      </c>
      <c r="D7" s="169" t="s">
        <v>43</v>
      </c>
      <c r="E7" s="169" t="s">
        <v>45</v>
      </c>
      <c r="F7" s="169" t="s">
        <v>43</v>
      </c>
      <c r="G7" s="169" t="s">
        <v>44</v>
      </c>
      <c r="H7" s="169" t="s">
        <v>45</v>
      </c>
      <c r="I7" s="169" t="s">
        <v>43</v>
      </c>
      <c r="J7" s="169" t="s">
        <v>44</v>
      </c>
      <c r="K7" s="169" t="s">
        <v>43</v>
      </c>
      <c r="L7" s="205"/>
      <c r="M7" s="2"/>
      <c r="N7" s="2"/>
      <c r="O7" s="2"/>
    </row>
    <row r="8" spans="2:18" ht="14.1" customHeight="1" thickBot="1" x14ac:dyDescent="0.35">
      <c r="B8" s="96">
        <v>1</v>
      </c>
      <c r="C8" s="142">
        <v>150000</v>
      </c>
      <c r="D8" s="97">
        <f>IFERROR(C8/L8*100,"")</f>
        <v>75</v>
      </c>
      <c r="E8" s="142">
        <v>5000</v>
      </c>
      <c r="F8" s="98">
        <f>IFERROR(E8/(E8+G8)*100,"")</f>
        <v>10</v>
      </c>
      <c r="G8" s="142">
        <v>45000</v>
      </c>
      <c r="H8" s="99">
        <f>C8+E8</f>
        <v>155000</v>
      </c>
      <c r="I8" s="100">
        <f>IFERROR(H8/L8,"")</f>
        <v>0.77500000000000002</v>
      </c>
      <c r="J8" s="99">
        <f>G8</f>
        <v>45000</v>
      </c>
      <c r="K8" s="101">
        <f>IFERROR(J8/L8,"")</f>
        <v>0.22500000000000001</v>
      </c>
      <c r="L8" s="102">
        <f>H8+J8</f>
        <v>200000</v>
      </c>
      <c r="M8" s="2"/>
      <c r="N8" s="2"/>
      <c r="O8" s="2"/>
    </row>
    <row r="9" spans="2:18" ht="14.1" customHeight="1" x14ac:dyDescent="0.3">
      <c r="F9" s="6">
        <f>IFERROR((E8+G8)/L8,"")</f>
        <v>0.25</v>
      </c>
      <c r="G9" s="22"/>
      <c r="M9" s="23">
        <f>L8*0.2</f>
        <v>40000</v>
      </c>
      <c r="N9" s="2"/>
      <c r="O9" s="2"/>
    </row>
    <row r="10" spans="2:18" ht="14.1" customHeight="1" x14ac:dyDescent="0.3">
      <c r="B10" s="17"/>
      <c r="C10" s="11" t="s">
        <v>3</v>
      </c>
      <c r="D10" s="11"/>
      <c r="E10" s="11"/>
      <c r="F10" s="11"/>
      <c r="G10" s="11"/>
      <c r="H10" s="11"/>
      <c r="I10" s="19"/>
      <c r="J10" s="19"/>
      <c r="K10" s="19"/>
      <c r="L10" s="19"/>
      <c r="M10" s="19"/>
      <c r="N10" s="19"/>
      <c r="O10" s="19"/>
      <c r="P10" s="19"/>
    </row>
    <row r="11" spans="2:18" ht="14.1" customHeight="1" x14ac:dyDescent="0.3">
      <c r="B11" s="17"/>
      <c r="C11" s="11"/>
      <c r="D11" s="11"/>
      <c r="E11" s="11"/>
      <c r="F11" s="11"/>
      <c r="G11" s="11"/>
      <c r="H11" s="11"/>
      <c r="I11" s="19"/>
      <c r="J11" s="19"/>
      <c r="K11" s="19"/>
      <c r="L11" s="19"/>
      <c r="M11" s="19"/>
      <c r="N11" s="19"/>
      <c r="O11" s="19"/>
      <c r="P11" s="19"/>
    </row>
    <row r="12" spans="2:18" ht="14.1" customHeight="1" thickBot="1" x14ac:dyDescent="0.35">
      <c r="G12" s="2"/>
      <c r="J12" s="163" t="s">
        <v>95</v>
      </c>
    </row>
    <row r="13" spans="2:18" ht="14.1" customHeight="1" x14ac:dyDescent="0.3">
      <c r="B13" s="198" t="s">
        <v>41</v>
      </c>
      <c r="C13" s="200" t="s">
        <v>52</v>
      </c>
      <c r="D13" s="200" t="s">
        <v>46</v>
      </c>
      <c r="E13" s="168" t="s">
        <v>99</v>
      </c>
      <c r="F13" s="200" t="s">
        <v>88</v>
      </c>
      <c r="G13" s="200"/>
      <c r="H13" s="200"/>
      <c r="I13" s="207" t="s">
        <v>36</v>
      </c>
      <c r="J13" s="208"/>
      <c r="K13" s="2"/>
      <c r="L13" s="2"/>
      <c r="M13" s="2"/>
      <c r="N13" s="2"/>
      <c r="O13" s="2"/>
    </row>
    <row r="14" spans="2:18" ht="14.1" customHeight="1" x14ac:dyDescent="0.3">
      <c r="B14" s="199"/>
      <c r="C14" s="206"/>
      <c r="D14" s="206"/>
      <c r="E14" s="169" t="s">
        <v>45</v>
      </c>
      <c r="F14" s="169" t="s">
        <v>45</v>
      </c>
      <c r="G14" s="169" t="s">
        <v>44</v>
      </c>
      <c r="H14" s="169" t="s">
        <v>53</v>
      </c>
      <c r="I14" s="209"/>
      <c r="J14" s="210"/>
      <c r="K14" s="5" t="s">
        <v>45</v>
      </c>
      <c r="L14" s="2"/>
      <c r="M14" s="2"/>
      <c r="N14" s="2"/>
      <c r="O14" s="2"/>
    </row>
    <row r="15" spans="2:18" ht="14.1" customHeight="1" x14ac:dyDescent="0.3">
      <c r="B15" s="103">
        <v>1</v>
      </c>
      <c r="C15" s="137" t="s">
        <v>31</v>
      </c>
      <c r="D15" s="138"/>
      <c r="E15" s="139">
        <v>100000</v>
      </c>
      <c r="F15" s="140">
        <v>5000</v>
      </c>
      <c r="G15" s="140">
        <v>45000</v>
      </c>
      <c r="H15" s="140">
        <f>F15+G15</f>
        <v>50000</v>
      </c>
      <c r="I15" s="33"/>
      <c r="J15" s="104"/>
      <c r="K15" s="85">
        <f>E15+F15</f>
        <v>105000</v>
      </c>
      <c r="L15" s="85"/>
      <c r="M15" s="2"/>
      <c r="N15" s="2"/>
      <c r="O15" s="2"/>
      <c r="Q15" s="8"/>
      <c r="R15" s="8"/>
    </row>
    <row r="16" spans="2:18" x14ac:dyDescent="0.3">
      <c r="B16" s="103">
        <v>1</v>
      </c>
      <c r="C16" s="33" t="s">
        <v>21</v>
      </c>
      <c r="D16" s="51"/>
      <c r="E16" s="80"/>
      <c r="F16" s="79"/>
      <c r="G16" s="79"/>
      <c r="H16" s="79"/>
      <c r="I16" s="33"/>
      <c r="J16" s="104"/>
      <c r="K16" s="2"/>
      <c r="L16" s="2"/>
      <c r="M16" s="2"/>
      <c r="N16" s="2"/>
      <c r="O16" s="2"/>
    </row>
    <row r="17" spans="2:16" x14ac:dyDescent="0.3">
      <c r="B17" s="103">
        <v>1</v>
      </c>
      <c r="C17" s="33" t="s">
        <v>19</v>
      </c>
      <c r="D17" s="51"/>
      <c r="E17" s="80"/>
      <c r="F17" s="79"/>
      <c r="G17" s="79"/>
      <c r="H17" s="79"/>
      <c r="I17" s="33"/>
      <c r="J17" s="104"/>
      <c r="K17" s="2"/>
      <c r="L17" s="2"/>
      <c r="M17" s="2"/>
      <c r="N17" s="2"/>
      <c r="O17" s="2"/>
    </row>
    <row r="18" spans="2:16" ht="14.1" customHeight="1" x14ac:dyDescent="0.3">
      <c r="B18" s="103">
        <v>1</v>
      </c>
      <c r="C18" s="137" t="s">
        <v>22</v>
      </c>
      <c r="D18" s="141"/>
      <c r="E18" s="139">
        <v>50000</v>
      </c>
      <c r="F18" s="140">
        <v>0</v>
      </c>
      <c r="G18" s="140"/>
      <c r="H18" s="140"/>
      <c r="I18" s="33"/>
      <c r="J18" s="104"/>
      <c r="K18" s="2"/>
      <c r="L18" s="2"/>
      <c r="M18" s="2"/>
      <c r="N18" s="2"/>
      <c r="O18" s="2"/>
    </row>
    <row r="19" spans="2:16" ht="14.1" customHeight="1" x14ac:dyDescent="0.3">
      <c r="B19" s="103">
        <v>1</v>
      </c>
      <c r="C19" s="33" t="s">
        <v>18</v>
      </c>
      <c r="D19" s="32"/>
      <c r="E19" s="78"/>
      <c r="F19" s="79"/>
      <c r="G19" s="79"/>
      <c r="H19" s="79"/>
      <c r="I19" s="33"/>
      <c r="J19" s="104"/>
      <c r="K19" s="2"/>
      <c r="L19" s="2"/>
      <c r="M19" s="2"/>
      <c r="N19" s="2"/>
      <c r="O19" s="2"/>
    </row>
    <row r="20" spans="2:16" ht="14.1" customHeight="1" thickBot="1" x14ac:dyDescent="0.35">
      <c r="B20" s="105" t="s">
        <v>42</v>
      </c>
      <c r="C20" s="106"/>
      <c r="D20" s="106"/>
      <c r="E20" s="106"/>
      <c r="F20" s="107">
        <f>SUM(F15:F18)</f>
        <v>5000</v>
      </c>
      <c r="G20" s="107">
        <f>SUM(G15:G18)</f>
        <v>45000</v>
      </c>
      <c r="H20" s="107">
        <f>SUM(F20:G20)</f>
        <v>50000</v>
      </c>
      <c r="I20" s="108">
        <f>H20-E8-G8</f>
        <v>0</v>
      </c>
      <c r="J20" s="109" t="str">
        <f>IF(I20=0,"적절","부적절")</f>
        <v>적절</v>
      </c>
      <c r="K20" s="2"/>
      <c r="L20" s="2"/>
      <c r="M20" s="2"/>
      <c r="N20" s="2"/>
      <c r="O20" s="2"/>
    </row>
    <row r="21" spans="2:16" ht="14.1" customHeight="1" x14ac:dyDescent="0.3"/>
    <row r="22" spans="2:16" ht="14.1" customHeight="1" thickBot="1" x14ac:dyDescent="0.35"/>
    <row r="23" spans="2:16" ht="14.1" customHeight="1" thickBot="1" x14ac:dyDescent="0.35">
      <c r="B23" s="211" t="s">
        <v>83</v>
      </c>
      <c r="C23" s="212"/>
      <c r="D23" s="24" t="s">
        <v>2</v>
      </c>
    </row>
    <row r="24" spans="2:16" ht="14.1" customHeight="1" x14ac:dyDescent="0.3">
      <c r="M24" s="87" t="s">
        <v>95</v>
      </c>
    </row>
    <row r="25" spans="2:16" ht="18.600000000000001" customHeight="1" x14ac:dyDescent="0.3">
      <c r="B25" s="226" t="s">
        <v>41</v>
      </c>
      <c r="C25" s="226" t="s">
        <v>52</v>
      </c>
      <c r="D25" s="226" t="s">
        <v>46</v>
      </c>
      <c r="E25" s="226" t="s">
        <v>49</v>
      </c>
      <c r="F25" s="228" t="s">
        <v>47</v>
      </c>
      <c r="G25" s="229"/>
      <c r="H25" s="235" t="s">
        <v>45</v>
      </c>
      <c r="I25" s="236"/>
      <c r="J25" s="235" t="s">
        <v>44</v>
      </c>
      <c r="K25" s="236"/>
      <c r="L25" s="235" t="s">
        <v>48</v>
      </c>
      <c r="M25" s="236"/>
      <c r="N25" s="237" t="s">
        <v>36</v>
      </c>
      <c r="O25" s="238"/>
      <c r="P25" s="239"/>
    </row>
    <row r="26" spans="2:16" ht="34.9" customHeight="1" x14ac:dyDescent="0.3">
      <c r="B26" s="227"/>
      <c r="C26" s="227"/>
      <c r="D26" s="227"/>
      <c r="E26" s="227"/>
      <c r="F26" s="230"/>
      <c r="G26" s="231"/>
      <c r="H26" s="164" t="s">
        <v>9</v>
      </c>
      <c r="I26" s="164" t="s">
        <v>8</v>
      </c>
      <c r="J26" s="164" t="s">
        <v>6</v>
      </c>
      <c r="K26" s="164" t="s">
        <v>10</v>
      </c>
      <c r="L26" s="164" t="s">
        <v>4</v>
      </c>
      <c r="M26" s="164" t="s">
        <v>7</v>
      </c>
      <c r="N26" s="240"/>
      <c r="O26" s="241"/>
      <c r="P26" s="242"/>
    </row>
    <row r="27" spans="2:16" ht="14.1" customHeight="1" x14ac:dyDescent="0.3">
      <c r="B27" s="215">
        <v>2</v>
      </c>
      <c r="C27" s="218" t="s">
        <v>59</v>
      </c>
      <c r="D27" s="221"/>
      <c r="E27" s="215" t="s">
        <v>50</v>
      </c>
      <c r="F27" s="218" t="s">
        <v>57</v>
      </c>
      <c r="G27" s="71" t="s">
        <v>94</v>
      </c>
      <c r="H27" s="37">
        <f>H59+H91+H116</f>
        <v>0</v>
      </c>
      <c r="I27" s="12">
        <f>IFERROR(H27/L27,"")</f>
        <v>0</v>
      </c>
      <c r="J27" s="37">
        <f>J59+J91+J116</f>
        <v>70000</v>
      </c>
      <c r="K27" s="12">
        <f>IFERROR(J27/L27,"")</f>
        <v>1</v>
      </c>
      <c r="L27" s="13">
        <f>H27+J27</f>
        <v>70000</v>
      </c>
      <c r="M27" s="14" t="str">
        <f t="shared" ref="M27:M37" si="0">IFERROR(L27/$L$52,"")</f>
        <v/>
      </c>
      <c r="N27" s="12"/>
      <c r="O27" s="12"/>
      <c r="P27" s="34"/>
    </row>
    <row r="28" spans="2:16" ht="14.1" customHeight="1" x14ac:dyDescent="0.3">
      <c r="B28" s="216"/>
      <c r="C28" s="219"/>
      <c r="D28" s="222"/>
      <c r="E28" s="216"/>
      <c r="F28" s="219"/>
      <c r="G28" s="71" t="s">
        <v>114</v>
      </c>
      <c r="H28" s="37">
        <f>H60+H92+H117</f>
        <v>0</v>
      </c>
      <c r="I28" s="12" t="str">
        <f t="shared" ref="I28:I30" si="1">IFERROR(H28/L28,"")</f>
        <v/>
      </c>
      <c r="J28" s="37">
        <f>J60+J92+J117</f>
        <v>0</v>
      </c>
      <c r="K28" s="12" t="str">
        <f>IFERROR(J28/L28,"")</f>
        <v/>
      </c>
      <c r="L28" s="13">
        <f t="shared" ref="L28:L29" si="2">H28+J28</f>
        <v>0</v>
      </c>
      <c r="M28" s="14" t="str">
        <f t="shared" si="0"/>
        <v/>
      </c>
      <c r="N28" s="33"/>
      <c r="O28" s="33"/>
      <c r="P28" s="34"/>
    </row>
    <row r="29" spans="2:16" ht="14.1" customHeight="1" x14ac:dyDescent="0.3">
      <c r="B29" s="216"/>
      <c r="C29" s="219"/>
      <c r="D29" s="222"/>
      <c r="E29" s="216"/>
      <c r="F29" s="220"/>
      <c r="G29" s="34" t="s">
        <v>100</v>
      </c>
      <c r="H29" s="37">
        <f>H61+H93+H118</f>
        <v>350</v>
      </c>
      <c r="I29" s="12">
        <f t="shared" si="1"/>
        <v>1</v>
      </c>
      <c r="J29" s="37">
        <f>J61+J93+J118</f>
        <v>0</v>
      </c>
      <c r="K29" s="12">
        <f>IFERROR(J29/L29,"")</f>
        <v>0</v>
      </c>
      <c r="L29" s="13">
        <f t="shared" si="2"/>
        <v>350</v>
      </c>
      <c r="M29" s="14" t="str">
        <f t="shared" si="0"/>
        <v/>
      </c>
      <c r="N29" s="33"/>
      <c r="O29" s="33"/>
      <c r="P29" s="34"/>
    </row>
    <row r="30" spans="2:16" ht="14.1" customHeight="1" x14ac:dyDescent="0.3">
      <c r="B30" s="216"/>
      <c r="C30" s="219"/>
      <c r="D30" s="222"/>
      <c r="E30" s="216"/>
      <c r="F30" s="224" t="s">
        <v>103</v>
      </c>
      <c r="G30" s="225"/>
      <c r="H30" s="41">
        <f>H27+H28+H29</f>
        <v>350</v>
      </c>
      <c r="I30" s="54">
        <f t="shared" si="1"/>
        <v>4.9751243781094526E-3</v>
      </c>
      <c r="J30" s="41">
        <f>SUM(J27:J29)</f>
        <v>70000</v>
      </c>
      <c r="K30" s="54">
        <f t="shared" ref="K30:K32" si="3">IFERROR(J30/L30,"")</f>
        <v>0.99502487562189057</v>
      </c>
      <c r="L30" s="41">
        <f>H30+J30</f>
        <v>70350</v>
      </c>
      <c r="M30" s="42" t="str">
        <f t="shared" si="0"/>
        <v/>
      </c>
      <c r="N30" s="110"/>
      <c r="O30" s="33"/>
      <c r="P30" s="34"/>
    </row>
    <row r="31" spans="2:16" ht="14.1" customHeight="1" x14ac:dyDescent="0.3">
      <c r="B31" s="216"/>
      <c r="C31" s="219"/>
      <c r="D31" s="222"/>
      <c r="E31" s="216"/>
      <c r="F31" s="34" t="s">
        <v>15</v>
      </c>
      <c r="G31" s="34"/>
      <c r="H31" s="37">
        <f>H63+H95+H120</f>
        <v>0</v>
      </c>
      <c r="I31" s="12">
        <f>IFERROR(H31/L31,"")</f>
        <v>0</v>
      </c>
      <c r="J31" s="37">
        <f>J63+J95+J120</f>
        <v>20000</v>
      </c>
      <c r="K31" s="12">
        <f t="shared" si="3"/>
        <v>1</v>
      </c>
      <c r="L31" s="13">
        <f>H31+J31</f>
        <v>20000</v>
      </c>
      <c r="M31" s="14" t="str">
        <f t="shared" si="0"/>
        <v/>
      </c>
      <c r="N31" s="110"/>
      <c r="O31" s="33"/>
      <c r="P31" s="34"/>
    </row>
    <row r="32" spans="2:16" ht="14.1" customHeight="1" x14ac:dyDescent="0.3">
      <c r="B32" s="216"/>
      <c r="C32" s="219"/>
      <c r="D32" s="222"/>
      <c r="E32" s="216"/>
      <c r="F32" s="34" t="s">
        <v>91</v>
      </c>
      <c r="G32" s="34"/>
      <c r="H32" s="37" t="e">
        <f>H67+H96+H121</f>
        <v>#VALUE!</v>
      </c>
      <c r="I32" s="12" t="str">
        <f t="shared" ref="I32:I52" si="4">IFERROR(H32/L32,"")</f>
        <v/>
      </c>
      <c r="J32" s="37" t="e">
        <f>J67+J96+J121</f>
        <v>#VALUE!</v>
      </c>
      <c r="K32" s="12" t="str">
        <f t="shared" si="3"/>
        <v/>
      </c>
      <c r="L32" s="13" t="e">
        <f t="shared" ref="L32:L50" si="5">H32+J32</f>
        <v>#VALUE!</v>
      </c>
      <c r="M32" s="14" t="str">
        <f t="shared" si="0"/>
        <v/>
      </c>
      <c r="N32" s="110"/>
      <c r="O32" s="33"/>
      <c r="P32" s="34"/>
    </row>
    <row r="33" spans="2:16" ht="14.1" customHeight="1" x14ac:dyDescent="0.3">
      <c r="B33" s="216"/>
      <c r="C33" s="219"/>
      <c r="D33" s="222"/>
      <c r="E33" s="216"/>
      <c r="F33" s="215" t="s">
        <v>97</v>
      </c>
      <c r="G33" s="34" t="s">
        <v>14</v>
      </c>
      <c r="H33" s="37" t="e">
        <f>H71+H97+H122</f>
        <v>#VALUE!</v>
      </c>
      <c r="I33" s="12" t="str">
        <f t="shared" si="4"/>
        <v/>
      </c>
      <c r="J33" s="63"/>
      <c r="K33" s="64"/>
      <c r="L33" s="13" t="e">
        <f t="shared" si="5"/>
        <v>#VALUE!</v>
      </c>
      <c r="M33" s="14" t="str">
        <f t="shared" si="0"/>
        <v/>
      </c>
      <c r="N33" s="110"/>
      <c r="O33" s="33"/>
      <c r="P33" s="34"/>
    </row>
    <row r="34" spans="2:16" ht="14.1" customHeight="1" x14ac:dyDescent="0.3">
      <c r="B34" s="216"/>
      <c r="C34" s="219"/>
      <c r="D34" s="222"/>
      <c r="E34" s="216"/>
      <c r="F34" s="216"/>
      <c r="G34" s="34" t="s">
        <v>12</v>
      </c>
      <c r="H34" s="37">
        <f>H72+H98+H123</f>
        <v>55000</v>
      </c>
      <c r="I34" s="12">
        <f t="shared" si="4"/>
        <v>1</v>
      </c>
      <c r="J34" s="63"/>
      <c r="K34" s="64"/>
      <c r="L34" s="13">
        <f t="shared" si="5"/>
        <v>55000</v>
      </c>
      <c r="M34" s="14" t="str">
        <f t="shared" si="0"/>
        <v/>
      </c>
      <c r="N34" s="10" t="str">
        <f>IFERROR(L34/L47,"")</f>
        <v/>
      </c>
      <c r="O34" s="53" t="str">
        <f>IF(N34&lt;0.4,"적절","부적절")</f>
        <v>부적절</v>
      </c>
      <c r="P34" s="34" t="s">
        <v>33</v>
      </c>
    </row>
    <row r="35" spans="2:16" ht="14.1" customHeight="1" x14ac:dyDescent="0.3">
      <c r="B35" s="216"/>
      <c r="C35" s="219"/>
      <c r="D35" s="222"/>
      <c r="E35" s="216"/>
      <c r="F35" s="216"/>
      <c r="G35" s="34" t="s">
        <v>54</v>
      </c>
      <c r="H35" s="37">
        <f>H73+H99+H124</f>
        <v>44650</v>
      </c>
      <c r="I35" s="12">
        <f t="shared" si="4"/>
        <v>1</v>
      </c>
      <c r="J35" s="63"/>
      <c r="K35" s="64"/>
      <c r="L35" s="13">
        <f t="shared" si="5"/>
        <v>44650</v>
      </c>
      <c r="M35" s="14" t="str">
        <f t="shared" si="0"/>
        <v/>
      </c>
      <c r="N35" s="110"/>
      <c r="O35" s="33"/>
      <c r="P35" s="34"/>
    </row>
    <row r="36" spans="2:16" ht="14.1" customHeight="1" x14ac:dyDescent="0.3">
      <c r="B36" s="216"/>
      <c r="C36" s="219"/>
      <c r="D36" s="222"/>
      <c r="E36" s="216"/>
      <c r="F36" s="216"/>
      <c r="G36" s="34" t="s">
        <v>66</v>
      </c>
      <c r="H36" s="37">
        <f>H74+H100+H125</f>
        <v>0</v>
      </c>
      <c r="I36" s="12" t="str">
        <f t="shared" si="4"/>
        <v/>
      </c>
      <c r="J36" s="63"/>
      <c r="K36" s="64"/>
      <c r="L36" s="13">
        <f t="shared" si="5"/>
        <v>0</v>
      </c>
      <c r="M36" s="14" t="str">
        <f t="shared" si="0"/>
        <v/>
      </c>
      <c r="N36" s="110"/>
      <c r="O36" s="33"/>
      <c r="P36" s="34"/>
    </row>
    <row r="37" spans="2:16" ht="14.1" customHeight="1" x14ac:dyDescent="0.3">
      <c r="B37" s="216"/>
      <c r="C37" s="219"/>
      <c r="D37" s="222"/>
      <c r="E37" s="216"/>
      <c r="F37" s="216"/>
      <c r="G37" s="34" t="s">
        <v>16</v>
      </c>
      <c r="H37" s="37">
        <f>H75+H101+H126</f>
        <v>0</v>
      </c>
      <c r="I37" s="12" t="str">
        <f t="shared" si="4"/>
        <v/>
      </c>
      <c r="J37" s="63"/>
      <c r="K37" s="64"/>
      <c r="L37" s="13">
        <f t="shared" si="5"/>
        <v>0</v>
      </c>
      <c r="M37" s="14" t="str">
        <f t="shared" si="0"/>
        <v/>
      </c>
      <c r="N37" s="110"/>
      <c r="O37" s="33"/>
      <c r="P37" s="34"/>
    </row>
    <row r="38" spans="2:16" ht="14.1" customHeight="1" x14ac:dyDescent="0.3">
      <c r="B38" s="216"/>
      <c r="C38" s="219"/>
      <c r="D38" s="222"/>
      <c r="E38" s="216"/>
      <c r="F38" s="216"/>
      <c r="G38" s="34" t="s">
        <v>84</v>
      </c>
      <c r="H38" s="37"/>
      <c r="I38" s="12"/>
      <c r="J38" s="63"/>
      <c r="K38" s="64"/>
      <c r="L38" s="13"/>
      <c r="M38" s="14"/>
      <c r="N38" s="110"/>
      <c r="O38" s="33"/>
      <c r="P38" s="34"/>
    </row>
    <row r="39" spans="2:16" ht="14.1" customHeight="1" x14ac:dyDescent="0.3">
      <c r="B39" s="216"/>
      <c r="C39" s="219"/>
      <c r="D39" s="222"/>
      <c r="E39" s="216"/>
      <c r="F39" s="216"/>
      <c r="G39" s="34" t="s">
        <v>86</v>
      </c>
      <c r="H39" s="37">
        <f>H76+H102+H127</f>
        <v>44650</v>
      </c>
      <c r="I39" s="12">
        <f t="shared" si="4"/>
        <v>1</v>
      </c>
      <c r="J39" s="63"/>
      <c r="K39" s="64"/>
      <c r="L39" s="13">
        <f t="shared" si="5"/>
        <v>44650</v>
      </c>
      <c r="M39" s="14" t="str">
        <f t="shared" ref="M39:M52" si="6">IFERROR(L39/$L$52,"")</f>
        <v/>
      </c>
      <c r="N39" s="110"/>
      <c r="O39" s="33"/>
      <c r="P39" s="34"/>
    </row>
    <row r="40" spans="2:16" ht="14.1" customHeight="1" x14ac:dyDescent="0.3">
      <c r="B40" s="216"/>
      <c r="C40" s="219"/>
      <c r="D40" s="222"/>
      <c r="E40" s="216"/>
      <c r="F40" s="216"/>
      <c r="G40" s="34" t="s">
        <v>17</v>
      </c>
      <c r="H40" s="37">
        <f>H77+H103+H128</f>
        <v>0</v>
      </c>
      <c r="I40" s="12" t="str">
        <f t="shared" si="4"/>
        <v/>
      </c>
      <c r="J40" s="63"/>
      <c r="K40" s="64"/>
      <c r="L40" s="13">
        <f t="shared" si="5"/>
        <v>0</v>
      </c>
      <c r="M40" s="14" t="str">
        <f t="shared" si="6"/>
        <v/>
      </c>
      <c r="N40" s="110"/>
      <c r="O40" s="33"/>
      <c r="P40" s="34"/>
    </row>
    <row r="41" spans="2:16" ht="14.1" customHeight="1" x14ac:dyDescent="0.3">
      <c r="B41" s="216"/>
      <c r="C41" s="219"/>
      <c r="D41" s="222"/>
      <c r="E41" s="216"/>
      <c r="F41" s="217"/>
      <c r="G41" s="34" t="s">
        <v>89</v>
      </c>
      <c r="H41" s="37">
        <f>H79+H104+H129</f>
        <v>55000</v>
      </c>
      <c r="I41" s="12">
        <f t="shared" si="4"/>
        <v>1</v>
      </c>
      <c r="J41" s="63"/>
      <c r="K41" s="64"/>
      <c r="L41" s="13">
        <f t="shared" si="5"/>
        <v>55000</v>
      </c>
      <c r="M41" s="14" t="str">
        <f t="shared" si="6"/>
        <v/>
      </c>
      <c r="N41" s="110"/>
      <c r="O41" s="33"/>
      <c r="P41" s="34"/>
    </row>
    <row r="42" spans="2:16" ht="14.1" customHeight="1" x14ac:dyDescent="0.3">
      <c r="B42" s="216"/>
      <c r="C42" s="219"/>
      <c r="D42" s="222"/>
      <c r="E42" s="216"/>
      <c r="F42" s="34" t="s">
        <v>93</v>
      </c>
      <c r="G42" s="34"/>
      <c r="H42" s="37">
        <f>H81+H105+H130</f>
        <v>5000</v>
      </c>
      <c r="I42" s="12">
        <f t="shared" si="4"/>
        <v>1</v>
      </c>
      <c r="J42" s="63"/>
      <c r="K42" s="64"/>
      <c r="L42" s="13">
        <f t="shared" si="5"/>
        <v>5000</v>
      </c>
      <c r="M42" s="14" t="str">
        <f t="shared" si="6"/>
        <v/>
      </c>
      <c r="N42" s="12"/>
      <c r="O42" s="33"/>
      <c r="P42" s="34"/>
    </row>
    <row r="43" spans="2:16" ht="14.1" customHeight="1" x14ac:dyDescent="0.3">
      <c r="B43" s="216"/>
      <c r="C43" s="219"/>
      <c r="D43" s="222"/>
      <c r="E43" s="216"/>
      <c r="F43" s="215" t="s">
        <v>105</v>
      </c>
      <c r="G43" s="71" t="s">
        <v>11</v>
      </c>
      <c r="H43" s="37" t="e">
        <f>H146+#REF!</f>
        <v>#REF!</v>
      </c>
      <c r="I43" s="12" t="str">
        <f t="shared" si="4"/>
        <v/>
      </c>
      <c r="J43" s="63"/>
      <c r="K43" s="64"/>
      <c r="L43" s="13" t="e">
        <f t="shared" si="5"/>
        <v>#REF!</v>
      </c>
      <c r="M43" s="14" t="str">
        <f t="shared" si="6"/>
        <v/>
      </c>
      <c r="N43" s="12"/>
      <c r="O43" s="12"/>
      <c r="P43" s="34"/>
    </row>
    <row r="44" spans="2:16" ht="14.1" customHeight="1" x14ac:dyDescent="0.3">
      <c r="B44" s="216"/>
      <c r="C44" s="219"/>
      <c r="D44" s="222"/>
      <c r="E44" s="216"/>
      <c r="F44" s="216"/>
      <c r="G44" s="71" t="s">
        <v>5</v>
      </c>
      <c r="H44" s="37" t="e">
        <f>#REF!-H146+#REF!-#REF!</f>
        <v>#REF!</v>
      </c>
      <c r="I44" s="12" t="str">
        <f t="shared" si="4"/>
        <v/>
      </c>
      <c r="J44" s="63"/>
      <c r="K44" s="64"/>
      <c r="L44" s="13" t="e">
        <f t="shared" si="5"/>
        <v>#REF!</v>
      </c>
      <c r="M44" s="14" t="str">
        <f t="shared" si="6"/>
        <v/>
      </c>
      <c r="N44" s="12"/>
      <c r="O44" s="12"/>
      <c r="P44" s="34"/>
    </row>
    <row r="45" spans="2:16" ht="14.1" customHeight="1" x14ac:dyDescent="0.3">
      <c r="B45" s="216"/>
      <c r="C45" s="219"/>
      <c r="D45" s="222"/>
      <c r="E45" s="216"/>
      <c r="F45" s="217"/>
      <c r="G45" s="71" t="s">
        <v>51</v>
      </c>
      <c r="H45" s="37" t="e">
        <f>#REF!+#REF!</f>
        <v>#REF!</v>
      </c>
      <c r="I45" s="12" t="str">
        <f t="shared" si="4"/>
        <v/>
      </c>
      <c r="J45" s="63"/>
      <c r="K45" s="64"/>
      <c r="L45" s="13" t="e">
        <f t="shared" si="5"/>
        <v>#REF!</v>
      </c>
      <c r="M45" s="14" t="str">
        <f t="shared" si="6"/>
        <v/>
      </c>
      <c r="N45" s="12"/>
      <c r="O45" s="12"/>
      <c r="P45" s="34"/>
    </row>
    <row r="46" spans="2:16" ht="14.1" customHeight="1" x14ac:dyDescent="0.3">
      <c r="B46" s="216"/>
      <c r="C46" s="219"/>
      <c r="D46" s="222"/>
      <c r="E46" s="217"/>
      <c r="F46" s="224" t="s">
        <v>34</v>
      </c>
      <c r="G46" s="225"/>
      <c r="H46" s="55" t="e">
        <f>H43+H44+H45</f>
        <v>#REF!</v>
      </c>
      <c r="I46" s="56" t="str">
        <f t="shared" si="4"/>
        <v/>
      </c>
      <c r="J46" s="55" t="e">
        <f>J31+J32</f>
        <v>#VALUE!</v>
      </c>
      <c r="K46" s="54" t="str">
        <f>IFERROR(J46/L46,"")</f>
        <v/>
      </c>
      <c r="L46" s="55" t="e">
        <f t="shared" si="5"/>
        <v>#REF!</v>
      </c>
      <c r="M46" s="57" t="str">
        <f t="shared" si="6"/>
        <v/>
      </c>
      <c r="N46" s="111" t="str">
        <f>IFERROR(H46/(L47-H46),"")</f>
        <v/>
      </c>
      <c r="O46" s="53" t="str">
        <f>IF(N46&lt;0.4,"적절","부적절")</f>
        <v>부적절</v>
      </c>
      <c r="P46" s="34" t="s">
        <v>0</v>
      </c>
    </row>
    <row r="47" spans="2:16" ht="14.1" customHeight="1" x14ac:dyDescent="0.3">
      <c r="B47" s="216"/>
      <c r="C47" s="219"/>
      <c r="D47" s="222"/>
      <c r="E47" s="232" t="s">
        <v>116</v>
      </c>
      <c r="F47" s="233"/>
      <c r="G47" s="234"/>
      <c r="H47" s="9" t="e">
        <f>H30+SUM(H31:H42)+H46</f>
        <v>#VALUE!</v>
      </c>
      <c r="I47" s="15" t="str">
        <f t="shared" si="4"/>
        <v/>
      </c>
      <c r="J47" s="9" t="e">
        <f>J30+SUM(J31:J42)+J46</f>
        <v>#VALUE!</v>
      </c>
      <c r="K47" s="15" t="str">
        <f>IFERROR(J47/L47,"")</f>
        <v/>
      </c>
      <c r="L47" s="9" t="e">
        <f t="shared" si="5"/>
        <v>#VALUE!</v>
      </c>
      <c r="M47" s="16" t="str">
        <f t="shared" si="6"/>
        <v/>
      </c>
      <c r="N47" s="12"/>
      <c r="O47" s="12"/>
      <c r="P47" s="34"/>
    </row>
    <row r="48" spans="2:16" ht="14.1" customHeight="1" x14ac:dyDescent="0.3">
      <c r="B48" s="216"/>
      <c r="C48" s="219"/>
      <c r="D48" s="222"/>
      <c r="E48" s="215" t="s">
        <v>51</v>
      </c>
      <c r="F48" s="34" t="s">
        <v>87</v>
      </c>
      <c r="G48" s="34"/>
      <c r="H48" s="37">
        <f>H83+H107+H132</f>
        <v>350</v>
      </c>
      <c r="I48" s="12">
        <f t="shared" si="4"/>
        <v>1</v>
      </c>
      <c r="J48" s="63"/>
      <c r="K48" s="64"/>
      <c r="L48" s="13">
        <f t="shared" si="5"/>
        <v>350</v>
      </c>
      <c r="M48" s="14" t="str">
        <f t="shared" si="6"/>
        <v/>
      </c>
      <c r="N48" s="110"/>
      <c r="O48" s="33"/>
      <c r="P48" s="34"/>
    </row>
    <row r="49" spans="2:37" ht="14.1" customHeight="1" x14ac:dyDescent="0.3">
      <c r="B49" s="216"/>
      <c r="C49" s="219"/>
      <c r="D49" s="222"/>
      <c r="E49" s="216"/>
      <c r="F49" s="34" t="s">
        <v>90</v>
      </c>
      <c r="G49" s="34"/>
      <c r="H49" s="37">
        <f>H84+H108+H133</f>
        <v>0</v>
      </c>
      <c r="I49" s="12" t="str">
        <f t="shared" si="4"/>
        <v/>
      </c>
      <c r="J49" s="63"/>
      <c r="K49" s="64"/>
      <c r="L49" s="13">
        <f t="shared" si="5"/>
        <v>0</v>
      </c>
      <c r="M49" s="14" t="str">
        <f t="shared" si="6"/>
        <v/>
      </c>
      <c r="N49" s="33"/>
      <c r="O49" s="33"/>
      <c r="P49" s="34"/>
    </row>
    <row r="50" spans="2:37" ht="14.1" customHeight="1" x14ac:dyDescent="0.3">
      <c r="B50" s="216"/>
      <c r="C50" s="219"/>
      <c r="D50" s="222"/>
      <c r="E50" s="217"/>
      <c r="F50" s="34" t="s">
        <v>96</v>
      </c>
      <c r="G50" s="34"/>
      <c r="H50" s="37">
        <f>H85+H109+H134</f>
        <v>44650</v>
      </c>
      <c r="I50" s="12">
        <f t="shared" si="4"/>
        <v>1</v>
      </c>
      <c r="J50" s="63"/>
      <c r="K50" s="64"/>
      <c r="L50" s="13">
        <f t="shared" si="5"/>
        <v>44650</v>
      </c>
      <c r="M50" s="14" t="str">
        <f t="shared" si="6"/>
        <v/>
      </c>
      <c r="N50" s="33"/>
      <c r="O50" s="33"/>
      <c r="P50" s="34"/>
    </row>
    <row r="51" spans="2:37" ht="14.1" customHeight="1" x14ac:dyDescent="0.3">
      <c r="B51" s="216"/>
      <c r="C51" s="220"/>
      <c r="D51" s="223"/>
      <c r="E51" s="232" t="s">
        <v>112</v>
      </c>
      <c r="F51" s="233"/>
      <c r="G51" s="234"/>
      <c r="H51" s="9">
        <f>SUM(H48:H50)</f>
        <v>45000</v>
      </c>
      <c r="I51" s="15">
        <f t="shared" si="4"/>
        <v>1</v>
      </c>
      <c r="J51" s="40"/>
      <c r="K51" s="36"/>
      <c r="L51" s="9">
        <f>SUM(L48:L50)</f>
        <v>45000</v>
      </c>
      <c r="M51" s="16" t="str">
        <f t="shared" si="6"/>
        <v/>
      </c>
      <c r="N51" s="35"/>
      <c r="O51" s="35"/>
      <c r="P51" s="34"/>
    </row>
    <row r="52" spans="2:37" ht="14.1" customHeight="1" x14ac:dyDescent="0.3">
      <c r="B52" s="217"/>
      <c r="C52" s="232" t="s">
        <v>42</v>
      </c>
      <c r="D52" s="233"/>
      <c r="E52" s="233"/>
      <c r="F52" s="233"/>
      <c r="G52" s="234"/>
      <c r="H52" s="9" t="e">
        <f>H47+H51</f>
        <v>#VALUE!</v>
      </c>
      <c r="I52" s="15" t="str">
        <f t="shared" si="4"/>
        <v/>
      </c>
      <c r="J52" s="9" t="e">
        <f>J47+J51</f>
        <v>#VALUE!</v>
      </c>
      <c r="K52" s="15" t="str">
        <f>IFERROR(J52/L52,"")</f>
        <v/>
      </c>
      <c r="L52" s="9" t="e">
        <f>L47+L51</f>
        <v>#VALUE!</v>
      </c>
      <c r="M52" s="16" t="str">
        <f t="shared" si="6"/>
        <v/>
      </c>
      <c r="N52" s="33"/>
      <c r="O52" s="33"/>
      <c r="P52" s="34"/>
    </row>
    <row r="53" spans="2:37" ht="14.1" customHeight="1" x14ac:dyDescent="0.3">
      <c r="H53" s="28"/>
      <c r="I53" s="29"/>
      <c r="J53" s="28"/>
      <c r="K53" s="29"/>
      <c r="L53" s="30"/>
      <c r="M53" s="31"/>
    </row>
    <row r="54" spans="2:37" ht="14.1" customHeight="1" thickBot="1" x14ac:dyDescent="0.35">
      <c r="M54" s="5"/>
    </row>
    <row r="55" spans="2:37" ht="14.1" customHeight="1" thickBot="1" x14ac:dyDescent="0.35">
      <c r="B55" s="211" t="s">
        <v>81</v>
      </c>
      <c r="C55" s="212"/>
      <c r="D55" s="24" t="s">
        <v>1</v>
      </c>
      <c r="M55" s="5"/>
    </row>
    <row r="56" spans="2:37" ht="14.1" customHeight="1" x14ac:dyDescent="0.3">
      <c r="M56" s="5"/>
    </row>
    <row r="57" spans="2:37" ht="24.75" customHeight="1" thickBot="1" x14ac:dyDescent="0.35">
      <c r="B57" s="226" t="s">
        <v>41</v>
      </c>
      <c r="C57" s="226" t="s">
        <v>52</v>
      </c>
      <c r="D57" s="226" t="s">
        <v>56</v>
      </c>
      <c r="E57" s="226" t="s">
        <v>49</v>
      </c>
      <c r="F57" s="228" t="s">
        <v>47</v>
      </c>
      <c r="G57" s="229"/>
      <c r="H57" s="235" t="s">
        <v>45</v>
      </c>
      <c r="I57" s="236"/>
      <c r="J57" s="235" t="s">
        <v>44</v>
      </c>
      <c r="K57" s="236"/>
      <c r="L57" s="235" t="s">
        <v>48</v>
      </c>
      <c r="M57" s="236"/>
      <c r="N57" s="209" t="s">
        <v>36</v>
      </c>
      <c r="O57" s="209"/>
      <c r="P57" s="209"/>
    </row>
    <row r="58" spans="2:37" ht="31.15" customHeight="1" x14ac:dyDescent="0.3">
      <c r="B58" s="227"/>
      <c r="C58" s="227"/>
      <c r="D58" s="227"/>
      <c r="E58" s="227"/>
      <c r="F58" s="230"/>
      <c r="G58" s="231"/>
      <c r="H58" s="164" t="s">
        <v>9</v>
      </c>
      <c r="I58" s="164" t="s">
        <v>8</v>
      </c>
      <c r="J58" s="164" t="s">
        <v>6</v>
      </c>
      <c r="K58" s="164" t="s">
        <v>10</v>
      </c>
      <c r="L58" s="164" t="s">
        <v>4</v>
      </c>
      <c r="M58" s="164" t="s">
        <v>7</v>
      </c>
      <c r="N58" s="209"/>
      <c r="O58" s="209"/>
      <c r="P58" s="209"/>
      <c r="S58" s="243" t="s">
        <v>49</v>
      </c>
      <c r="T58" s="244"/>
      <c r="U58" s="245"/>
      <c r="V58" s="252" t="s">
        <v>113</v>
      </c>
      <c r="W58" s="252" t="s">
        <v>60</v>
      </c>
      <c r="X58" s="252" t="s">
        <v>117</v>
      </c>
      <c r="Y58" s="252" t="s">
        <v>55</v>
      </c>
      <c r="Z58" s="165" t="s">
        <v>106</v>
      </c>
      <c r="AA58" s="165" t="s">
        <v>104</v>
      </c>
      <c r="AB58" s="165" t="s">
        <v>109</v>
      </c>
      <c r="AC58" s="255" t="s">
        <v>85</v>
      </c>
      <c r="AD58" s="244"/>
      <c r="AE58" s="256"/>
    </row>
    <row r="59" spans="2:37" ht="14.1" customHeight="1" x14ac:dyDescent="0.3">
      <c r="B59" s="215">
        <v>2</v>
      </c>
      <c r="C59" s="218" t="s">
        <v>20</v>
      </c>
      <c r="D59" s="260"/>
      <c r="E59" s="215" t="s">
        <v>50</v>
      </c>
      <c r="F59" s="218" t="s">
        <v>57</v>
      </c>
      <c r="G59" s="71" t="s">
        <v>94</v>
      </c>
      <c r="H59" s="18"/>
      <c r="I59" s="12">
        <f>IFERROR(H59/$H$87,"")</f>
        <v>0</v>
      </c>
      <c r="J59" s="18">
        <v>35000</v>
      </c>
      <c r="K59" s="12">
        <f>IFERROR(J59/$J$87,"")</f>
        <v>0.63636363636363635</v>
      </c>
      <c r="L59" s="13">
        <f>H59+J59</f>
        <v>35000</v>
      </c>
      <c r="M59" s="14">
        <f>IFERROR(L59/$L$87,"")</f>
        <v>0.13479684190256114</v>
      </c>
      <c r="N59" s="12"/>
      <c r="O59" s="12"/>
      <c r="P59" s="34"/>
      <c r="S59" s="246"/>
      <c r="T59" s="247"/>
      <c r="U59" s="248"/>
      <c r="V59" s="253"/>
      <c r="W59" s="253"/>
      <c r="X59" s="253"/>
      <c r="Y59" s="253"/>
      <c r="Z59" s="166" t="s">
        <v>119</v>
      </c>
      <c r="AA59" s="166" t="s">
        <v>72</v>
      </c>
      <c r="AB59" s="166" t="s">
        <v>68</v>
      </c>
      <c r="AC59" s="257"/>
      <c r="AD59" s="258"/>
      <c r="AE59" s="259"/>
    </row>
    <row r="60" spans="2:37" ht="14.1" customHeight="1" thickBot="1" x14ac:dyDescent="0.35">
      <c r="B60" s="216"/>
      <c r="C60" s="219"/>
      <c r="D60" s="261"/>
      <c r="E60" s="216"/>
      <c r="F60" s="219"/>
      <c r="G60" s="71" t="s">
        <v>114</v>
      </c>
      <c r="H60" s="18"/>
      <c r="I60" s="12">
        <f>IFERROR(H60/$H$87,"")</f>
        <v>0</v>
      </c>
      <c r="J60" s="18"/>
      <c r="K60" s="12">
        <f>IFERROR(J60/$J$87,"")</f>
        <v>0</v>
      </c>
      <c r="L60" s="13">
        <f t="shared" ref="L60:L85" si="7">H60+J60</f>
        <v>0</v>
      </c>
      <c r="M60" s="14">
        <f>IFERROR(L60/$L$87,"")</f>
        <v>0</v>
      </c>
      <c r="N60" s="33"/>
      <c r="O60" s="33"/>
      <c r="P60" s="34"/>
      <c r="S60" s="249"/>
      <c r="T60" s="250"/>
      <c r="U60" s="251"/>
      <c r="V60" s="254"/>
      <c r="W60" s="254"/>
      <c r="X60" s="254"/>
      <c r="Y60" s="254"/>
      <c r="Z60" s="167" t="s">
        <v>64</v>
      </c>
      <c r="AA60" s="167" t="s">
        <v>73</v>
      </c>
      <c r="AB60" s="167" t="s">
        <v>65</v>
      </c>
      <c r="AC60" s="48" t="s">
        <v>45</v>
      </c>
      <c r="AD60" s="48" t="s">
        <v>44</v>
      </c>
      <c r="AE60" s="49" t="s">
        <v>53</v>
      </c>
      <c r="AF60" s="85"/>
      <c r="AG60" s="85"/>
      <c r="AH60" s="85"/>
      <c r="AI60" s="85"/>
      <c r="AJ60" s="85"/>
      <c r="AK60" s="85"/>
    </row>
    <row r="61" spans="2:37" ht="14.1" customHeight="1" thickTop="1" x14ac:dyDescent="0.3">
      <c r="B61" s="216"/>
      <c r="C61" s="219"/>
      <c r="D61" s="261"/>
      <c r="E61" s="216"/>
      <c r="F61" s="220"/>
      <c r="G61" s="34" t="s">
        <v>100</v>
      </c>
      <c r="H61" s="18"/>
      <c r="I61" s="12">
        <f>IFERROR(H61/$H$87,"")</f>
        <v>0</v>
      </c>
      <c r="J61" s="18"/>
      <c r="K61" s="12">
        <f>IFERROR(J61/$J$87,"")</f>
        <v>0</v>
      </c>
      <c r="L61" s="13">
        <f t="shared" si="7"/>
        <v>0</v>
      </c>
      <c r="M61" s="14">
        <f>IFERROR(L61/$L$87,"")</f>
        <v>0</v>
      </c>
      <c r="N61" s="33"/>
      <c r="O61" s="33"/>
      <c r="P61" s="34"/>
      <c r="S61" s="263" t="s">
        <v>31</v>
      </c>
      <c r="T61" s="281">
        <f>D59</f>
        <v>0</v>
      </c>
      <c r="U61" s="284" t="s">
        <v>57</v>
      </c>
      <c r="V61" s="275" t="s">
        <v>115</v>
      </c>
      <c r="W61" s="45" t="s">
        <v>121</v>
      </c>
      <c r="X61" s="46"/>
      <c r="Y61" s="45"/>
      <c r="Z61" s="47"/>
      <c r="AA61" s="45"/>
      <c r="AB61" s="45"/>
      <c r="AC61" s="81"/>
      <c r="AD61" s="81"/>
      <c r="AE61" s="89"/>
      <c r="AF61" s="85"/>
      <c r="AG61" s="85">
        <f>Z61*AA61%*AB61</f>
        <v>0</v>
      </c>
      <c r="AH61" s="85"/>
      <c r="AI61" s="85"/>
      <c r="AJ61" s="85"/>
      <c r="AK61" s="85"/>
    </row>
    <row r="62" spans="2:37" ht="14.1" customHeight="1" x14ac:dyDescent="0.3">
      <c r="B62" s="216"/>
      <c r="C62" s="219"/>
      <c r="D62" s="261"/>
      <c r="E62" s="216"/>
      <c r="F62" s="232" t="s">
        <v>32</v>
      </c>
      <c r="G62" s="234"/>
      <c r="H62" s="9">
        <f>SUM(H59:H61)</f>
        <v>0</v>
      </c>
      <c r="I62" s="15">
        <f>IFERROR(H62/$H$87,"")</f>
        <v>0</v>
      </c>
      <c r="J62" s="9">
        <f>SUM(J59:J61)</f>
        <v>35000</v>
      </c>
      <c r="K62" s="15">
        <f>IFERROR(J62/$J$87,"")</f>
        <v>0.63636363636363635</v>
      </c>
      <c r="L62" s="9">
        <f>SUM(L59:L61)</f>
        <v>35000</v>
      </c>
      <c r="M62" s="16">
        <f>IFERROR(L62/$L$87,"")</f>
        <v>0.13479684190256114</v>
      </c>
      <c r="N62" s="33"/>
      <c r="O62" s="33"/>
      <c r="P62" s="66" t="s">
        <v>38</v>
      </c>
      <c r="S62" s="264"/>
      <c r="T62" s="282"/>
      <c r="U62" s="285"/>
      <c r="V62" s="276"/>
      <c r="W62" s="39" t="s">
        <v>122</v>
      </c>
      <c r="X62" s="43"/>
      <c r="Y62" s="39"/>
      <c r="Z62" s="38"/>
      <c r="AA62" s="39"/>
      <c r="AB62" s="39"/>
      <c r="AC62" s="82"/>
      <c r="AD62" s="82"/>
      <c r="AE62" s="83"/>
      <c r="AF62" s="85"/>
      <c r="AG62" s="85">
        <f t="shared" ref="AG62:AG67" si="8">Z62*AA62%*AB62</f>
        <v>0</v>
      </c>
      <c r="AH62" s="85"/>
      <c r="AI62" s="85"/>
      <c r="AJ62" s="85"/>
      <c r="AK62" s="85"/>
    </row>
    <row r="63" spans="2:37" ht="14.1" customHeight="1" x14ac:dyDescent="0.3">
      <c r="B63" s="216"/>
      <c r="C63" s="219"/>
      <c r="D63" s="261"/>
      <c r="E63" s="216"/>
      <c r="F63" s="215" t="s">
        <v>15</v>
      </c>
      <c r="G63" s="34"/>
      <c r="H63" s="18"/>
      <c r="I63" s="12">
        <f>IFERROR(H63/$H$87,"")</f>
        <v>0</v>
      </c>
      <c r="J63" s="18">
        <v>10000</v>
      </c>
      <c r="K63" s="12">
        <f>IFERROR(J63/$J$87,"")</f>
        <v>0.18181818181818182</v>
      </c>
      <c r="L63" s="13">
        <f t="shared" si="7"/>
        <v>10000</v>
      </c>
      <c r="M63" s="14">
        <f>IFERROR(L63/$L$87,"")</f>
        <v>3.8513383400731752E-2</v>
      </c>
      <c r="N63" s="110"/>
      <c r="O63" s="33"/>
      <c r="P63" s="34"/>
      <c r="S63" s="264"/>
      <c r="T63" s="282"/>
      <c r="U63" s="285"/>
      <c r="V63" s="276"/>
      <c r="W63" s="39" t="s">
        <v>123</v>
      </c>
      <c r="X63" s="43"/>
      <c r="Y63" s="39"/>
      <c r="Z63" s="38"/>
      <c r="AA63" s="39"/>
      <c r="AB63" s="39"/>
      <c r="AC63" s="82"/>
      <c r="AD63" s="82"/>
      <c r="AE63" s="83"/>
      <c r="AF63" s="85"/>
      <c r="AG63" s="85">
        <f t="shared" si="8"/>
        <v>0</v>
      </c>
      <c r="AH63" s="85"/>
      <c r="AI63" s="85"/>
      <c r="AJ63" s="85"/>
      <c r="AK63" s="85"/>
    </row>
    <row r="64" spans="2:37" ht="14.1" customHeight="1" x14ac:dyDescent="0.3">
      <c r="B64" s="216"/>
      <c r="C64" s="219"/>
      <c r="D64" s="261"/>
      <c r="E64" s="216"/>
      <c r="F64" s="216"/>
      <c r="G64" s="34"/>
      <c r="H64" s="18"/>
      <c r="I64" s="12"/>
      <c r="J64" s="18"/>
      <c r="K64" s="12"/>
      <c r="L64" s="13">
        <f t="shared" si="7"/>
        <v>0</v>
      </c>
      <c r="M64" s="14"/>
      <c r="N64" s="110"/>
      <c r="O64" s="33"/>
      <c r="P64" s="34"/>
      <c r="S64" s="264"/>
      <c r="T64" s="282"/>
      <c r="U64" s="285"/>
      <c r="V64" s="276"/>
      <c r="W64" s="39"/>
      <c r="X64" s="43"/>
      <c r="Y64" s="39"/>
      <c r="Z64" s="38"/>
      <c r="AA64" s="39"/>
      <c r="AB64" s="39"/>
      <c r="AC64" s="82"/>
      <c r="AD64" s="82"/>
      <c r="AE64" s="83"/>
      <c r="AF64" s="85"/>
      <c r="AG64" s="85"/>
      <c r="AH64" s="85"/>
      <c r="AI64" s="85"/>
      <c r="AJ64" s="85"/>
      <c r="AK64" s="85"/>
    </row>
    <row r="65" spans="1:37" ht="14.1" customHeight="1" x14ac:dyDescent="0.3">
      <c r="B65" s="216"/>
      <c r="C65" s="219"/>
      <c r="D65" s="261"/>
      <c r="E65" s="216"/>
      <c r="F65" s="217"/>
      <c r="G65" s="34"/>
      <c r="H65" s="18"/>
      <c r="I65" s="12"/>
      <c r="J65" s="18"/>
      <c r="K65" s="12"/>
      <c r="L65" s="13">
        <f t="shared" si="7"/>
        <v>0</v>
      </c>
      <c r="M65" s="14"/>
      <c r="N65" s="110"/>
      <c r="O65" s="33"/>
      <c r="P65" s="34"/>
      <c r="S65" s="264"/>
      <c r="T65" s="282"/>
      <c r="U65" s="285"/>
      <c r="V65" s="276"/>
      <c r="W65" s="39"/>
      <c r="X65" s="43"/>
      <c r="Y65" s="39"/>
      <c r="Z65" s="38"/>
      <c r="AA65" s="39"/>
      <c r="AB65" s="39"/>
      <c r="AC65" s="82"/>
      <c r="AD65" s="82"/>
      <c r="AE65" s="83"/>
      <c r="AF65" s="85"/>
      <c r="AG65" s="85"/>
      <c r="AH65" s="85"/>
      <c r="AI65" s="85"/>
      <c r="AJ65" s="85"/>
      <c r="AK65" s="85"/>
    </row>
    <row r="66" spans="1:37" ht="14.1" customHeight="1" x14ac:dyDescent="0.3">
      <c r="B66" s="216"/>
      <c r="C66" s="219"/>
      <c r="D66" s="261"/>
      <c r="E66" s="216"/>
      <c r="F66" s="232" t="s">
        <v>128</v>
      </c>
      <c r="G66" s="234"/>
      <c r="H66" s="9">
        <f>SUM(H63:H65)</f>
        <v>0</v>
      </c>
      <c r="I66" s="15"/>
      <c r="J66" s="9">
        <f>SUM(J63:J65)</f>
        <v>10000</v>
      </c>
      <c r="K66" s="15"/>
      <c r="L66" s="9">
        <f>SUM(L63:L65)</f>
        <v>10000</v>
      </c>
      <c r="M66" s="16"/>
      <c r="N66" s="110"/>
      <c r="O66" s="33"/>
      <c r="P66" s="34"/>
      <c r="S66" s="264"/>
      <c r="T66" s="282"/>
      <c r="U66" s="285"/>
      <c r="V66" s="276"/>
      <c r="W66" s="39"/>
      <c r="X66" s="43"/>
      <c r="Y66" s="39"/>
      <c r="Z66" s="38"/>
      <c r="AA66" s="39"/>
      <c r="AB66" s="39"/>
      <c r="AC66" s="82"/>
      <c r="AD66" s="82"/>
      <c r="AE66" s="83"/>
      <c r="AF66" s="85"/>
      <c r="AG66" s="85"/>
      <c r="AH66" s="85"/>
      <c r="AI66" s="85"/>
      <c r="AJ66" s="85"/>
      <c r="AK66" s="85"/>
    </row>
    <row r="67" spans="1:37" ht="14.1" customHeight="1" x14ac:dyDescent="0.3">
      <c r="B67" s="216"/>
      <c r="C67" s="219"/>
      <c r="D67" s="261"/>
      <c r="E67" s="216"/>
      <c r="F67" s="215" t="s">
        <v>91</v>
      </c>
      <c r="G67" s="34"/>
      <c r="H67" s="18">
        <f>45000-350</f>
        <v>44650</v>
      </c>
      <c r="I67" s="12">
        <f>IFERROR(H67/$H$87,"")</f>
        <v>127.57142857142857</v>
      </c>
      <c r="J67" s="18"/>
      <c r="K67" s="12">
        <f>IFERROR(J67/$J$87,"")</f>
        <v>0</v>
      </c>
      <c r="L67" s="13">
        <f t="shared" si="7"/>
        <v>44650</v>
      </c>
      <c r="M67" s="14">
        <f>IFERROR(L67/$L$87,"")</f>
        <v>0.17196225688426728</v>
      </c>
      <c r="N67" s="110"/>
      <c r="O67" s="33"/>
      <c r="P67" s="34"/>
      <c r="S67" s="264"/>
      <c r="T67" s="282"/>
      <c r="U67" s="285"/>
      <c r="V67" s="276"/>
      <c r="W67" s="39" t="s">
        <v>124</v>
      </c>
      <c r="X67" s="43"/>
      <c r="Y67" s="39"/>
      <c r="Z67" s="38"/>
      <c r="AA67" s="39"/>
      <c r="AB67" s="39"/>
      <c r="AC67" s="82"/>
      <c r="AD67" s="82"/>
      <c r="AE67" s="83"/>
      <c r="AF67" s="85"/>
      <c r="AG67" s="85">
        <f t="shared" si="8"/>
        <v>0</v>
      </c>
      <c r="AH67" s="85"/>
      <c r="AI67" s="85"/>
      <c r="AJ67" s="85"/>
      <c r="AK67" s="85"/>
    </row>
    <row r="68" spans="1:37" ht="14.1" customHeight="1" x14ac:dyDescent="0.3">
      <c r="B68" s="216"/>
      <c r="C68" s="219"/>
      <c r="D68" s="261"/>
      <c r="E68" s="216"/>
      <c r="F68" s="216"/>
      <c r="G68" s="34"/>
      <c r="H68" s="18"/>
      <c r="I68" s="12"/>
      <c r="J68" s="18"/>
      <c r="K68" s="12"/>
      <c r="L68" s="13">
        <f t="shared" si="7"/>
        <v>0</v>
      </c>
      <c r="M68" s="14"/>
      <c r="N68" s="110"/>
      <c r="O68" s="33"/>
      <c r="P68" s="34"/>
      <c r="S68" s="264"/>
      <c r="T68" s="282"/>
      <c r="U68" s="285"/>
      <c r="V68" s="276"/>
      <c r="W68" s="39"/>
      <c r="X68" s="43"/>
      <c r="Y68" s="39"/>
      <c r="Z68" s="38"/>
      <c r="AA68" s="39"/>
      <c r="AB68" s="39"/>
      <c r="AC68" s="82"/>
      <c r="AD68" s="82"/>
      <c r="AE68" s="83"/>
      <c r="AF68" s="85"/>
      <c r="AG68" s="85"/>
      <c r="AH68" s="85"/>
      <c r="AI68" s="85"/>
      <c r="AJ68" s="85"/>
      <c r="AK68" s="85"/>
    </row>
    <row r="69" spans="1:37" ht="14.1" customHeight="1" x14ac:dyDescent="0.3">
      <c r="B69" s="216"/>
      <c r="C69" s="219"/>
      <c r="D69" s="261"/>
      <c r="E69" s="216"/>
      <c r="F69" s="217"/>
      <c r="G69" s="34"/>
      <c r="H69" s="18"/>
      <c r="I69" s="12"/>
      <c r="J69" s="18"/>
      <c r="K69" s="12"/>
      <c r="L69" s="13">
        <f t="shared" si="7"/>
        <v>0</v>
      </c>
      <c r="M69" s="14"/>
      <c r="N69" s="110"/>
      <c r="O69" s="33"/>
      <c r="P69" s="34"/>
      <c r="S69" s="264"/>
      <c r="T69" s="282"/>
      <c r="U69" s="285"/>
      <c r="V69" s="276"/>
      <c r="W69" s="39"/>
      <c r="X69" s="43"/>
      <c r="Y69" s="39"/>
      <c r="Z69" s="38"/>
      <c r="AA69" s="39"/>
      <c r="AB69" s="39"/>
      <c r="AC69" s="82"/>
      <c r="AD69" s="82"/>
      <c r="AE69" s="83"/>
      <c r="AF69" s="85"/>
      <c r="AG69" s="85"/>
      <c r="AH69" s="85"/>
      <c r="AI69" s="85"/>
      <c r="AJ69" s="85"/>
      <c r="AK69" s="85"/>
    </row>
    <row r="70" spans="1:37" ht="14.1" customHeight="1" x14ac:dyDescent="0.3">
      <c r="B70" s="216"/>
      <c r="C70" s="219"/>
      <c r="D70" s="261"/>
      <c r="E70" s="216"/>
      <c r="F70" s="232" t="s">
        <v>129</v>
      </c>
      <c r="G70" s="234"/>
      <c r="H70" s="9">
        <f>SUM(H67:H69)</f>
        <v>44650</v>
      </c>
      <c r="I70" s="15"/>
      <c r="J70" s="9">
        <f>SUM(J67:J69)</f>
        <v>0</v>
      </c>
      <c r="K70" s="15"/>
      <c r="L70" s="9">
        <f>SUM(L67:L69)</f>
        <v>44650</v>
      </c>
      <c r="M70" s="16"/>
      <c r="N70" s="110"/>
      <c r="O70" s="33"/>
      <c r="P70" s="34"/>
      <c r="S70" s="264"/>
      <c r="T70" s="282"/>
      <c r="U70" s="285"/>
      <c r="V70" s="276"/>
      <c r="W70" s="39"/>
      <c r="X70" s="43"/>
      <c r="Y70" s="39"/>
      <c r="Z70" s="38"/>
      <c r="AA70" s="39"/>
      <c r="AB70" s="39"/>
      <c r="AC70" s="82"/>
      <c r="AD70" s="82"/>
      <c r="AE70" s="83"/>
      <c r="AF70" s="85"/>
      <c r="AG70" s="85"/>
      <c r="AH70" s="85"/>
      <c r="AI70" s="85"/>
      <c r="AJ70" s="85"/>
      <c r="AK70" s="85"/>
    </row>
    <row r="71" spans="1:37" ht="14.1" customHeight="1" x14ac:dyDescent="0.3">
      <c r="B71" s="216"/>
      <c r="C71" s="219"/>
      <c r="D71" s="261"/>
      <c r="E71" s="216"/>
      <c r="F71" s="215" t="s">
        <v>97</v>
      </c>
      <c r="G71" s="34" t="s">
        <v>14</v>
      </c>
      <c r="H71" s="18"/>
      <c r="I71" s="12">
        <f>IFERROR(H71/$H$87,"")</f>
        <v>0</v>
      </c>
      <c r="J71" s="63"/>
      <c r="K71" s="64"/>
      <c r="L71" s="13">
        <f t="shared" si="7"/>
        <v>0</v>
      </c>
      <c r="M71" s="14">
        <f>IFERROR(L71/$L$87,"")</f>
        <v>0</v>
      </c>
      <c r="N71" s="110"/>
      <c r="O71" s="33"/>
      <c r="P71" s="34"/>
      <c r="S71" s="264"/>
      <c r="T71" s="282"/>
      <c r="U71" s="285"/>
      <c r="V71" s="276"/>
      <c r="W71" s="39"/>
      <c r="X71" s="43"/>
      <c r="Y71" s="39"/>
      <c r="Z71" s="38"/>
      <c r="AA71" s="39"/>
      <c r="AB71" s="39"/>
      <c r="AC71" s="82"/>
      <c r="AD71" s="82"/>
      <c r="AE71" s="83"/>
      <c r="AF71" s="85"/>
      <c r="AG71" s="85"/>
      <c r="AH71" s="85"/>
      <c r="AI71" s="85"/>
      <c r="AJ71" s="85"/>
      <c r="AK71" s="85"/>
    </row>
    <row r="72" spans="1:37" ht="14.1" customHeight="1" x14ac:dyDescent="0.3">
      <c r="B72" s="216"/>
      <c r="C72" s="219"/>
      <c r="D72" s="261"/>
      <c r="E72" s="216"/>
      <c r="F72" s="216"/>
      <c r="G72" s="34" t="s">
        <v>12</v>
      </c>
      <c r="H72" s="18">
        <v>55000</v>
      </c>
      <c r="I72" s="12">
        <f>IFERROR(H72/$H$87,"")</f>
        <v>157.14285714285714</v>
      </c>
      <c r="J72" s="63"/>
      <c r="K72" s="64"/>
      <c r="L72" s="13">
        <f t="shared" si="7"/>
        <v>55000</v>
      </c>
      <c r="M72" s="14">
        <f>IFERROR(L72/$L$87,"")</f>
        <v>0.21182360870402464</v>
      </c>
      <c r="N72" s="12"/>
      <c r="O72" s="295"/>
      <c r="P72" s="34"/>
      <c r="S72" s="264"/>
      <c r="T72" s="282"/>
      <c r="U72" s="285"/>
      <c r="V72" s="277"/>
      <c r="W72" s="60"/>
      <c r="X72" s="61"/>
      <c r="Y72" s="60"/>
      <c r="Z72" s="60"/>
      <c r="AA72" s="60"/>
      <c r="AB72" s="60"/>
      <c r="AC72" s="82"/>
      <c r="AD72" s="82"/>
      <c r="AE72" s="83"/>
      <c r="AF72" s="85"/>
      <c r="AG72" s="85"/>
      <c r="AH72" s="85"/>
      <c r="AI72" s="85"/>
      <c r="AJ72" s="85"/>
      <c r="AK72" s="85"/>
    </row>
    <row r="73" spans="1:37" ht="13.5" customHeight="1" x14ac:dyDescent="0.3">
      <c r="B73" s="216"/>
      <c r="C73" s="219"/>
      <c r="D73" s="261"/>
      <c r="E73" s="216"/>
      <c r="F73" s="216"/>
      <c r="G73" s="34" t="s">
        <v>54</v>
      </c>
      <c r="H73" s="18"/>
      <c r="I73" s="12">
        <f>IFERROR(H73/$H$87,"")</f>
        <v>0</v>
      </c>
      <c r="J73" s="63"/>
      <c r="K73" s="64"/>
      <c r="L73" s="13">
        <f t="shared" si="7"/>
        <v>0</v>
      </c>
      <c r="M73" s="14">
        <f>IFERROR(L73/$L$87,"")</f>
        <v>0</v>
      </c>
      <c r="N73" s="110"/>
      <c r="O73" s="33"/>
      <c r="P73" s="34"/>
      <c r="S73" s="264"/>
      <c r="T73" s="282"/>
      <c r="U73" s="285"/>
      <c r="V73" s="218" t="s">
        <v>107</v>
      </c>
      <c r="W73" s="51"/>
      <c r="X73" s="51"/>
      <c r="Y73" s="51"/>
      <c r="Z73" s="62"/>
      <c r="AA73" s="51"/>
      <c r="AB73" s="51"/>
      <c r="AC73" s="84">
        <f>Z73*AA73*AB73/100</f>
        <v>0</v>
      </c>
      <c r="AD73" s="82"/>
      <c r="AE73" s="83">
        <f>AC73</f>
        <v>0</v>
      </c>
      <c r="AF73" s="85"/>
      <c r="AG73" s="85"/>
      <c r="AH73" s="85"/>
      <c r="AI73" s="85"/>
      <c r="AJ73" s="85"/>
      <c r="AK73" s="85"/>
    </row>
    <row r="74" spans="1:37" ht="13.5" customHeight="1" x14ac:dyDescent="0.3">
      <c r="B74" s="216"/>
      <c r="C74" s="219"/>
      <c r="D74" s="261"/>
      <c r="E74" s="216"/>
      <c r="F74" s="216"/>
      <c r="G74" s="34" t="s">
        <v>66</v>
      </c>
      <c r="H74" s="18"/>
      <c r="I74" s="12">
        <f>IFERROR(H74/$H$87,"")</f>
        <v>0</v>
      </c>
      <c r="J74" s="63"/>
      <c r="K74" s="64"/>
      <c r="L74" s="13">
        <f t="shared" si="7"/>
        <v>0</v>
      </c>
      <c r="M74" s="14">
        <f>IFERROR(L74/$L$87,"")</f>
        <v>0</v>
      </c>
      <c r="N74" s="110"/>
      <c r="O74" s="33"/>
      <c r="P74" s="34"/>
      <c r="S74" s="264"/>
      <c r="T74" s="282"/>
      <c r="U74" s="285"/>
      <c r="V74" s="219"/>
      <c r="W74" s="51"/>
      <c r="X74" s="51"/>
      <c r="Y74" s="51"/>
      <c r="Z74" s="62"/>
      <c r="AA74" s="51"/>
      <c r="AB74" s="51"/>
      <c r="AC74" s="84"/>
      <c r="AD74" s="82"/>
      <c r="AE74" s="83"/>
      <c r="AF74" s="85"/>
      <c r="AG74" s="85"/>
      <c r="AH74" s="85"/>
      <c r="AI74" s="85"/>
      <c r="AJ74" s="85"/>
      <c r="AK74" s="85"/>
    </row>
    <row r="75" spans="1:37" ht="13.5" customHeight="1" x14ac:dyDescent="0.3">
      <c r="A75" s="2" t="s">
        <v>63</v>
      </c>
      <c r="B75" s="216"/>
      <c r="C75" s="219"/>
      <c r="D75" s="261"/>
      <c r="E75" s="216"/>
      <c r="F75" s="216"/>
      <c r="G75" s="34" t="s">
        <v>16</v>
      </c>
      <c r="H75" s="18"/>
      <c r="I75" s="12">
        <f>IFERROR(H75/$H$87,"")</f>
        <v>0</v>
      </c>
      <c r="J75" s="63"/>
      <c r="K75" s="64"/>
      <c r="L75" s="13">
        <f t="shared" si="7"/>
        <v>0</v>
      </c>
      <c r="M75" s="14">
        <f>IFERROR(L75/$L$87,"")</f>
        <v>0</v>
      </c>
      <c r="N75" s="110"/>
      <c r="O75" s="33"/>
      <c r="P75" s="34"/>
      <c r="S75" s="264"/>
      <c r="T75" s="282"/>
      <c r="U75" s="285"/>
      <c r="V75" s="219"/>
      <c r="W75" s="51"/>
      <c r="X75" s="51"/>
      <c r="Y75" s="51"/>
      <c r="Z75" s="62"/>
      <c r="AA75" s="51"/>
      <c r="AB75" s="51"/>
      <c r="AC75" s="84"/>
      <c r="AD75" s="82"/>
      <c r="AE75" s="83"/>
      <c r="AF75" s="85"/>
      <c r="AG75" s="85"/>
      <c r="AH75" s="85"/>
      <c r="AI75" s="85"/>
      <c r="AJ75" s="85"/>
      <c r="AK75" s="85"/>
    </row>
    <row r="76" spans="1:37" ht="13.5" customHeight="1" x14ac:dyDescent="0.3">
      <c r="B76" s="216"/>
      <c r="C76" s="219"/>
      <c r="D76" s="261"/>
      <c r="E76" s="216"/>
      <c r="F76" s="216"/>
      <c r="G76" s="2" t="s">
        <v>82</v>
      </c>
      <c r="H76" s="18"/>
      <c r="I76" s="12">
        <f>IFERROR(H76/$H$87,"")</f>
        <v>0</v>
      </c>
      <c r="J76" s="63"/>
      <c r="K76" s="64"/>
      <c r="L76" s="13">
        <f t="shared" si="7"/>
        <v>0</v>
      </c>
      <c r="M76" s="14">
        <f>IFERROR(L76/$L$87,"")</f>
        <v>0</v>
      </c>
      <c r="N76" s="110"/>
      <c r="O76" s="33"/>
      <c r="P76" s="34"/>
      <c r="S76" s="264"/>
      <c r="T76" s="282"/>
      <c r="U76" s="285"/>
      <c r="V76" s="220"/>
      <c r="W76" s="51"/>
      <c r="X76" s="51"/>
      <c r="Y76" s="51"/>
      <c r="Z76" s="51"/>
      <c r="AA76" s="51"/>
      <c r="AB76" s="51"/>
      <c r="AC76" s="84"/>
      <c r="AD76" s="82"/>
      <c r="AE76" s="83"/>
      <c r="AF76" s="85"/>
      <c r="AG76" s="85"/>
      <c r="AH76" s="85"/>
      <c r="AI76" s="85"/>
      <c r="AJ76" s="85"/>
      <c r="AK76" s="85"/>
    </row>
    <row r="77" spans="1:37" ht="13.5" customHeight="1" x14ac:dyDescent="0.3">
      <c r="B77" s="216"/>
      <c r="C77" s="219"/>
      <c r="D77" s="261"/>
      <c r="E77" s="216"/>
      <c r="F77" s="216"/>
      <c r="G77" s="34" t="s">
        <v>86</v>
      </c>
      <c r="H77" s="18"/>
      <c r="I77" s="12">
        <f>IFERROR(H77/$H$87,"")</f>
        <v>0</v>
      </c>
      <c r="J77" s="63"/>
      <c r="K77" s="64"/>
      <c r="L77" s="13">
        <f t="shared" si="7"/>
        <v>0</v>
      </c>
      <c r="M77" s="14">
        <f>IFERROR(L77/$L$87,"")</f>
        <v>0</v>
      </c>
      <c r="N77" s="110"/>
      <c r="O77" s="33"/>
      <c r="P77" s="34"/>
      <c r="S77" s="264"/>
      <c r="T77" s="282"/>
      <c r="U77" s="285"/>
      <c r="V77" s="278" t="s">
        <v>39</v>
      </c>
      <c r="W77" s="279"/>
      <c r="X77" s="279"/>
      <c r="Y77" s="279"/>
      <c r="Z77" s="279"/>
      <c r="AA77" s="279"/>
      <c r="AB77" s="280"/>
      <c r="AC77" s="90">
        <f>SUM(AC61:AC76)</f>
        <v>0</v>
      </c>
      <c r="AD77" s="91">
        <f>SUM(AD61:AD76)</f>
        <v>0</v>
      </c>
      <c r="AE77" s="92">
        <f>SUM(AE61:AE76)</f>
        <v>0</v>
      </c>
      <c r="AF77" s="85"/>
      <c r="AG77" s="85">
        <f>SUM(AG61:AG76)</f>
        <v>0</v>
      </c>
      <c r="AH77" s="85"/>
      <c r="AI77" s="85"/>
      <c r="AJ77" s="85"/>
      <c r="AK77" s="85"/>
    </row>
    <row r="78" spans="1:37" ht="13.5" customHeight="1" x14ac:dyDescent="0.3">
      <c r="B78" s="216"/>
      <c r="C78" s="219"/>
      <c r="D78" s="261"/>
      <c r="E78" s="216"/>
      <c r="F78" s="216"/>
      <c r="G78" s="34" t="s">
        <v>17</v>
      </c>
      <c r="H78" s="18"/>
      <c r="I78" s="12">
        <f>IFERROR(H78/$H$87,"")</f>
        <v>0</v>
      </c>
      <c r="J78" s="63"/>
      <c r="K78" s="64"/>
      <c r="L78" s="13">
        <f t="shared" si="7"/>
        <v>0</v>
      </c>
      <c r="M78" s="14">
        <f>IFERROR(L78/$L$87,"")</f>
        <v>0</v>
      </c>
      <c r="N78" s="110"/>
      <c r="O78" s="33"/>
      <c r="P78" s="34"/>
      <c r="S78" s="264"/>
      <c r="T78" s="282"/>
      <c r="U78" s="285"/>
      <c r="V78" s="218" t="s">
        <v>102</v>
      </c>
      <c r="W78" s="50"/>
      <c r="X78" s="44"/>
      <c r="Y78" s="51"/>
      <c r="Z78" s="51"/>
      <c r="AA78" s="51"/>
      <c r="AB78" s="51"/>
      <c r="AC78" s="84"/>
      <c r="AD78" s="82"/>
      <c r="AE78" s="83"/>
      <c r="AF78" s="85"/>
      <c r="AG78" s="85"/>
      <c r="AH78" s="85"/>
      <c r="AI78" s="85"/>
      <c r="AJ78" s="85"/>
      <c r="AK78" s="85"/>
    </row>
    <row r="79" spans="1:37" ht="13.5" customHeight="1" x14ac:dyDescent="0.3">
      <c r="B79" s="216"/>
      <c r="C79" s="219"/>
      <c r="D79" s="261"/>
      <c r="E79" s="216"/>
      <c r="F79" s="217"/>
      <c r="G79" s="34" t="s">
        <v>89</v>
      </c>
      <c r="H79" s="18"/>
      <c r="I79" s="12">
        <f>IFERROR(H79/$H$87,"")</f>
        <v>0</v>
      </c>
      <c r="J79" s="63"/>
      <c r="K79" s="64"/>
      <c r="L79" s="13">
        <f t="shared" si="7"/>
        <v>0</v>
      </c>
      <c r="M79" s="14">
        <f>IFERROR(L79/$L$87,"")</f>
        <v>0</v>
      </c>
      <c r="N79" s="110"/>
      <c r="O79" s="33"/>
      <c r="P79" s="34"/>
      <c r="S79" s="264"/>
      <c r="T79" s="282"/>
      <c r="U79" s="285"/>
      <c r="V79" s="219"/>
      <c r="W79" s="50"/>
      <c r="X79" s="44"/>
      <c r="Y79" s="51"/>
      <c r="Z79" s="51"/>
      <c r="AA79" s="51"/>
      <c r="AB79" s="51"/>
      <c r="AC79" s="84"/>
      <c r="AD79" s="82"/>
      <c r="AE79" s="83"/>
      <c r="AF79" s="85"/>
      <c r="AG79" s="85"/>
      <c r="AH79" s="85"/>
      <c r="AI79" s="85"/>
      <c r="AJ79" s="85"/>
      <c r="AK79" s="85"/>
    </row>
    <row r="80" spans="1:37" ht="13.5" customHeight="1" x14ac:dyDescent="0.3">
      <c r="B80" s="216"/>
      <c r="C80" s="219"/>
      <c r="D80" s="261"/>
      <c r="E80" s="216"/>
      <c r="F80" s="232" t="s">
        <v>127</v>
      </c>
      <c r="G80" s="234"/>
      <c r="H80" s="290">
        <f>SUM(H71:H79)</f>
        <v>55000</v>
      </c>
      <c r="I80" s="291"/>
      <c r="J80" s="292"/>
      <c r="K80" s="293"/>
      <c r="L80" s="290">
        <f>SUM(L71:L79)</f>
        <v>55000</v>
      </c>
      <c r="M80" s="294">
        <f>IFERROR(L80/$L$87,"")</f>
        <v>0.21182360870402464</v>
      </c>
      <c r="N80" s="10">
        <f>IFERROR(L80/L82,"")</f>
        <v>0.21210952564596991</v>
      </c>
      <c r="O80" s="53" t="str">
        <f>IF(N80&lt;0.4,"적절","부적절")</f>
        <v>적절</v>
      </c>
      <c r="P80" s="34" t="s">
        <v>130</v>
      </c>
      <c r="S80" s="264"/>
      <c r="T80" s="282"/>
      <c r="U80" s="285"/>
      <c r="V80" s="219"/>
      <c r="W80" s="50"/>
      <c r="X80" s="44"/>
      <c r="Y80" s="51"/>
      <c r="Z80" s="51"/>
      <c r="AA80" s="51"/>
      <c r="AB80" s="51"/>
      <c r="AC80" s="84"/>
      <c r="AD80" s="82"/>
      <c r="AE80" s="83"/>
      <c r="AF80" s="85"/>
      <c r="AG80" s="85"/>
      <c r="AH80" s="85"/>
      <c r="AI80" s="85"/>
      <c r="AJ80" s="85"/>
      <c r="AK80" s="85"/>
    </row>
    <row r="81" spans="2:37" ht="13.5" customHeight="1" x14ac:dyDescent="0.3">
      <c r="B81" s="216"/>
      <c r="C81" s="219"/>
      <c r="D81" s="261"/>
      <c r="E81" s="217"/>
      <c r="F81" s="34" t="s">
        <v>93</v>
      </c>
      <c r="G81" s="34"/>
      <c r="H81" s="18">
        <v>5000</v>
      </c>
      <c r="I81" s="12">
        <f>IFERROR(H81/$H$87,"")</f>
        <v>14.285714285714286</v>
      </c>
      <c r="J81" s="63"/>
      <c r="K81" s="64"/>
      <c r="L81" s="13">
        <f t="shared" si="7"/>
        <v>5000</v>
      </c>
      <c r="M81" s="14">
        <f>IFERROR(L81/$L$87,"")</f>
        <v>1.9256691700365876E-2</v>
      </c>
      <c r="N81" s="10">
        <f>IFERROR(H81/L62,"")</f>
        <v>0.14285714285714285</v>
      </c>
      <c r="O81" s="53" t="str">
        <f>IF(N81&lt;0.2,"적절","부적절")</f>
        <v>적절</v>
      </c>
      <c r="P81" s="34" t="s">
        <v>78</v>
      </c>
      <c r="S81" s="264"/>
      <c r="T81" s="282"/>
      <c r="U81" s="285"/>
      <c r="V81" s="219"/>
      <c r="W81" s="50"/>
      <c r="X81" s="44"/>
      <c r="Y81" s="51"/>
      <c r="Z81" s="51"/>
      <c r="AA81" s="51"/>
      <c r="AB81" s="51"/>
      <c r="AC81" s="84"/>
      <c r="AD81" s="82"/>
      <c r="AE81" s="83"/>
      <c r="AF81" s="85"/>
      <c r="AG81" s="85"/>
      <c r="AH81" s="85"/>
      <c r="AI81" s="85"/>
      <c r="AJ81" s="85"/>
      <c r="AK81" s="85"/>
    </row>
    <row r="82" spans="2:37" ht="13.5" customHeight="1" x14ac:dyDescent="0.3">
      <c r="B82" s="216"/>
      <c r="C82" s="219"/>
      <c r="D82" s="261"/>
      <c r="E82" s="232" t="s">
        <v>116</v>
      </c>
      <c r="F82" s="233"/>
      <c r="G82" s="234"/>
      <c r="H82" s="58"/>
      <c r="I82" s="59">
        <f>IFERROR(H82/$H$87,"")</f>
        <v>0</v>
      </c>
      <c r="J82" s="65"/>
      <c r="K82" s="64"/>
      <c r="L82" s="9">
        <f>SUM(L62:L81)</f>
        <v>259300</v>
      </c>
      <c r="M82" s="16">
        <f>IFERROR(L82/$L$87,"")</f>
        <v>0.99865203158097438</v>
      </c>
      <c r="N82" s="12"/>
      <c r="O82" s="12"/>
      <c r="P82" s="34"/>
      <c r="S82" s="264"/>
      <c r="T82" s="282"/>
      <c r="U82" s="285"/>
      <c r="V82" s="220"/>
      <c r="W82" s="50"/>
      <c r="X82" s="44"/>
      <c r="Y82" s="51"/>
      <c r="Z82" s="51"/>
      <c r="AA82" s="51"/>
      <c r="AB82" s="51"/>
      <c r="AC82" s="84"/>
      <c r="AD82" s="82"/>
      <c r="AE82" s="83"/>
      <c r="AF82" s="85"/>
      <c r="AG82" s="85"/>
      <c r="AH82" s="85"/>
      <c r="AI82" s="85"/>
      <c r="AJ82" s="85"/>
      <c r="AK82" s="85"/>
    </row>
    <row r="83" spans="2:37" ht="13.5" customHeight="1" x14ac:dyDescent="0.3">
      <c r="B83" s="216"/>
      <c r="C83" s="219"/>
      <c r="D83" s="261"/>
      <c r="E83" s="215" t="s">
        <v>51</v>
      </c>
      <c r="F83" s="76" t="s">
        <v>87</v>
      </c>
      <c r="G83" s="77"/>
      <c r="H83" s="113">
        <v>350</v>
      </c>
      <c r="I83" s="12">
        <f>IFERROR(H83/$H$87,"")</f>
        <v>1</v>
      </c>
      <c r="J83" s="63"/>
      <c r="K83" s="64"/>
      <c r="L83" s="13">
        <f t="shared" si="7"/>
        <v>350</v>
      </c>
      <c r="M83" s="14">
        <f>IFERROR(L83/$L$87,"")</f>
        <v>1.3479684190256115E-3</v>
      </c>
      <c r="N83" s="110"/>
      <c r="O83" s="33"/>
      <c r="P83" s="34"/>
      <c r="S83" s="265"/>
      <c r="T83" s="283"/>
      <c r="U83" s="286"/>
      <c r="V83" s="266" t="s">
        <v>39</v>
      </c>
      <c r="W83" s="267"/>
      <c r="X83" s="267"/>
      <c r="Y83" s="267"/>
      <c r="Z83" s="267"/>
      <c r="AA83" s="267"/>
      <c r="AB83" s="268"/>
      <c r="AC83" s="91">
        <f>SUM(AC78:AC82)</f>
        <v>0</v>
      </c>
      <c r="AD83" s="91">
        <f>SUM(AD78:AD82)</f>
        <v>0</v>
      </c>
      <c r="AE83" s="92">
        <f>SUM(AE78:AE82)</f>
        <v>0</v>
      </c>
      <c r="AF83" s="85"/>
      <c r="AG83" s="85"/>
      <c r="AH83" s="85"/>
      <c r="AI83" s="85"/>
      <c r="AJ83" s="85"/>
      <c r="AK83" s="85"/>
    </row>
    <row r="84" spans="2:37" ht="14.1" customHeight="1" thickBot="1" x14ac:dyDescent="0.35">
      <c r="B84" s="216"/>
      <c r="C84" s="219"/>
      <c r="D84" s="261"/>
      <c r="E84" s="216"/>
      <c r="F84" s="76" t="s">
        <v>90</v>
      </c>
      <c r="G84" s="77"/>
      <c r="H84" s="18"/>
      <c r="I84" s="12">
        <f>IFERROR(H84/$H$87,"")</f>
        <v>0</v>
      </c>
      <c r="J84" s="63"/>
      <c r="K84" s="64"/>
      <c r="L84" s="13">
        <f t="shared" si="7"/>
        <v>0</v>
      </c>
      <c r="M84" s="14">
        <f>IFERROR(L84/$L$87,"")</f>
        <v>0</v>
      </c>
      <c r="N84" s="110"/>
      <c r="O84" s="33"/>
      <c r="P84" s="34"/>
      <c r="S84" s="269" t="s">
        <v>67</v>
      </c>
      <c r="T84" s="270"/>
      <c r="U84" s="270"/>
      <c r="V84" s="270"/>
      <c r="W84" s="270"/>
      <c r="X84" s="270"/>
      <c r="Y84" s="270"/>
      <c r="Z84" s="270"/>
      <c r="AA84" s="270"/>
      <c r="AB84" s="271"/>
      <c r="AC84" s="93">
        <f>AC77+AC83</f>
        <v>0</v>
      </c>
      <c r="AD84" s="93">
        <f>AD77+AD83</f>
        <v>0</v>
      </c>
      <c r="AE84" s="94">
        <f>AE77+AE83</f>
        <v>0</v>
      </c>
      <c r="AF84" s="85"/>
      <c r="AG84" s="85"/>
      <c r="AH84" s="85"/>
      <c r="AI84" s="85"/>
      <c r="AJ84" s="85"/>
      <c r="AK84" s="85"/>
    </row>
    <row r="85" spans="2:37" ht="14.1" customHeight="1" x14ac:dyDescent="0.3">
      <c r="B85" s="216"/>
      <c r="C85" s="219"/>
      <c r="D85" s="261"/>
      <c r="E85" s="216"/>
      <c r="F85" s="76" t="s">
        <v>96</v>
      </c>
      <c r="G85" s="77"/>
      <c r="H85" s="18"/>
      <c r="I85" s="12">
        <f>IFERROR(H85/$H$87,"")</f>
        <v>0</v>
      </c>
      <c r="J85" s="63"/>
      <c r="K85" s="64"/>
      <c r="L85" s="13">
        <f t="shared" si="7"/>
        <v>0</v>
      </c>
      <c r="M85" s="14">
        <f>IFERROR(L85/$L$87,"")</f>
        <v>0</v>
      </c>
      <c r="N85" s="110"/>
      <c r="O85" s="33"/>
      <c r="P85" s="34"/>
      <c r="AF85" s="88"/>
      <c r="AG85" s="88"/>
      <c r="AH85" s="88"/>
      <c r="AI85" s="88"/>
    </row>
    <row r="86" spans="2:37" ht="12.75" customHeight="1" x14ac:dyDescent="0.3">
      <c r="B86" s="217"/>
      <c r="C86" s="220"/>
      <c r="D86" s="262"/>
      <c r="E86" s="272" t="s">
        <v>71</v>
      </c>
      <c r="F86" s="273"/>
      <c r="G86" s="274"/>
      <c r="H86" s="9">
        <f>SUM(H83:H85)</f>
        <v>350</v>
      </c>
      <c r="I86" s="59">
        <f>IFERROR(H86/$H$87,"")</f>
        <v>1</v>
      </c>
      <c r="J86" s="9">
        <f>SUM(J83:J85)</f>
        <v>0</v>
      </c>
      <c r="K86" s="15">
        <f>IFERROR(J86/J87,"")</f>
        <v>0</v>
      </c>
      <c r="L86" s="9">
        <f>SUM(L83:L85)</f>
        <v>350</v>
      </c>
      <c r="M86" s="16">
        <f>IFERROR(L86/$L$87,"")</f>
        <v>1.3479684190256115E-3</v>
      </c>
      <c r="N86" s="10">
        <f>IFERROR(L86/L82,"")</f>
        <v>1.3497878904743541E-3</v>
      </c>
      <c r="O86" s="53" t="str">
        <f>IF(N86&lt;0.1,"적절","부적절")</f>
        <v>적절</v>
      </c>
      <c r="P86" s="34" t="s">
        <v>37</v>
      </c>
    </row>
    <row r="87" spans="2:37" ht="12.75" customHeight="1" x14ac:dyDescent="0.3">
      <c r="B87" s="69"/>
      <c r="C87" s="69"/>
      <c r="D87" s="69"/>
      <c r="E87" s="69"/>
      <c r="F87" s="232" t="s">
        <v>42</v>
      </c>
      <c r="G87" s="234"/>
      <c r="H87" s="9">
        <f>H82+H86</f>
        <v>350</v>
      </c>
      <c r="I87" s="15">
        <f>IFERROR(H87/L87,"")</f>
        <v>1.3479684190256115E-3</v>
      </c>
      <c r="J87" s="9">
        <f>SUM(J62:J86)</f>
        <v>55000</v>
      </c>
      <c r="K87" s="15">
        <f>IFERROR(J87/L87,"")</f>
        <v>0.21182360870402464</v>
      </c>
      <c r="L87" s="9">
        <f>L82+L86</f>
        <v>259650</v>
      </c>
      <c r="M87" s="16">
        <f>IFERROR(L87/$L$87,"")</f>
        <v>1</v>
      </c>
      <c r="N87" s="110"/>
      <c r="O87" s="33"/>
      <c r="P87" s="34"/>
    </row>
    <row r="88" spans="2:37" ht="12.75" customHeight="1" x14ac:dyDescent="0.3">
      <c r="H88" s="28"/>
      <c r="I88" s="29"/>
      <c r="J88" s="28"/>
      <c r="K88" s="29"/>
      <c r="L88" s="30"/>
      <c r="M88" s="31"/>
    </row>
    <row r="89" spans="2:37" ht="24.75" customHeight="1" thickBot="1" x14ac:dyDescent="0.35">
      <c r="B89" s="226" t="s">
        <v>41</v>
      </c>
      <c r="C89" s="226" t="s">
        <v>52</v>
      </c>
      <c r="D89" s="226" t="s">
        <v>56</v>
      </c>
      <c r="E89" s="226" t="s">
        <v>49</v>
      </c>
      <c r="F89" s="228" t="s">
        <v>47</v>
      </c>
      <c r="G89" s="229"/>
      <c r="H89" s="235" t="s">
        <v>45</v>
      </c>
      <c r="I89" s="236"/>
      <c r="J89" s="235" t="s">
        <v>44</v>
      </c>
      <c r="K89" s="236"/>
      <c r="L89" s="235" t="s">
        <v>48</v>
      </c>
      <c r="M89" s="236"/>
      <c r="N89" s="209" t="s">
        <v>36</v>
      </c>
      <c r="O89" s="209"/>
      <c r="P89" s="209"/>
    </row>
    <row r="90" spans="2:37" ht="31.15" customHeight="1" x14ac:dyDescent="0.3">
      <c r="B90" s="227"/>
      <c r="C90" s="227"/>
      <c r="D90" s="227"/>
      <c r="E90" s="227"/>
      <c r="F90" s="230"/>
      <c r="G90" s="231"/>
      <c r="H90" s="164" t="s">
        <v>9</v>
      </c>
      <c r="I90" s="164" t="s">
        <v>8</v>
      </c>
      <c r="J90" s="164" t="s">
        <v>6</v>
      </c>
      <c r="K90" s="164" t="s">
        <v>10</v>
      </c>
      <c r="L90" s="164" t="s">
        <v>4</v>
      </c>
      <c r="M90" s="164" t="s">
        <v>7</v>
      </c>
      <c r="N90" s="209"/>
      <c r="O90" s="209"/>
      <c r="P90" s="209"/>
      <c r="S90" s="243" t="s">
        <v>49</v>
      </c>
      <c r="T90" s="244"/>
      <c r="U90" s="245"/>
      <c r="V90" s="252" t="s">
        <v>113</v>
      </c>
      <c r="W90" s="252" t="s">
        <v>60</v>
      </c>
      <c r="X90" s="252" t="s">
        <v>117</v>
      </c>
      <c r="Y90" s="252" t="s">
        <v>55</v>
      </c>
      <c r="Z90" s="165" t="s">
        <v>106</v>
      </c>
      <c r="AA90" s="165" t="s">
        <v>104</v>
      </c>
      <c r="AB90" s="165" t="s">
        <v>109</v>
      </c>
      <c r="AC90" s="255" t="s">
        <v>85</v>
      </c>
      <c r="AD90" s="244"/>
      <c r="AE90" s="256"/>
    </row>
    <row r="91" spans="2:37" ht="14.1" customHeight="1" x14ac:dyDescent="0.3">
      <c r="B91" s="215">
        <v>2</v>
      </c>
      <c r="C91" s="218" t="s">
        <v>131</v>
      </c>
      <c r="D91" s="260"/>
      <c r="E91" s="215" t="s">
        <v>50</v>
      </c>
      <c r="F91" s="218" t="s">
        <v>57</v>
      </c>
      <c r="G91" s="71" t="s">
        <v>94</v>
      </c>
      <c r="H91" s="18"/>
      <c r="I91" s="12">
        <f>IFERROR(H91/$H$87,"")</f>
        <v>0</v>
      </c>
      <c r="J91" s="18">
        <v>35000</v>
      </c>
      <c r="K91" s="12">
        <f>IFERROR(J91/$J$87,"")</f>
        <v>0.63636363636363635</v>
      </c>
      <c r="L91" s="13">
        <f>H91+J91</f>
        <v>35000</v>
      </c>
      <c r="M91" s="14">
        <f>IFERROR(L91/$L$87,"")</f>
        <v>0.13479684190256114</v>
      </c>
      <c r="N91" s="12"/>
      <c r="O91" s="12"/>
      <c r="P91" s="34"/>
      <c r="S91" s="246"/>
      <c r="T91" s="247"/>
      <c r="U91" s="248"/>
      <c r="V91" s="253"/>
      <c r="W91" s="253"/>
      <c r="X91" s="253"/>
      <c r="Y91" s="253"/>
      <c r="Z91" s="166" t="s">
        <v>119</v>
      </c>
      <c r="AA91" s="166" t="s">
        <v>72</v>
      </c>
      <c r="AB91" s="166" t="s">
        <v>68</v>
      </c>
      <c r="AC91" s="257"/>
      <c r="AD91" s="258"/>
      <c r="AE91" s="259"/>
    </row>
    <row r="92" spans="2:37" ht="14.1" customHeight="1" thickBot="1" x14ac:dyDescent="0.35">
      <c r="B92" s="216"/>
      <c r="C92" s="219"/>
      <c r="D92" s="261"/>
      <c r="E92" s="216"/>
      <c r="F92" s="219"/>
      <c r="G92" s="71" t="s">
        <v>114</v>
      </c>
      <c r="H92" s="18"/>
      <c r="I92" s="12">
        <f>IFERROR(H92/$H$87,"")</f>
        <v>0</v>
      </c>
      <c r="J92" s="18"/>
      <c r="K92" s="12">
        <f>IFERROR(J92/$J$87,"")</f>
        <v>0</v>
      </c>
      <c r="L92" s="13">
        <f t="shared" ref="L92:L93" si="9">H92+J92</f>
        <v>0</v>
      </c>
      <c r="M92" s="14">
        <f>IFERROR(L92/$L$87,"")</f>
        <v>0</v>
      </c>
      <c r="N92" s="33"/>
      <c r="O92" s="33"/>
      <c r="P92" s="34"/>
      <c r="S92" s="249"/>
      <c r="T92" s="250"/>
      <c r="U92" s="251"/>
      <c r="V92" s="254"/>
      <c r="W92" s="254"/>
      <c r="X92" s="254"/>
      <c r="Y92" s="254"/>
      <c r="Z92" s="167" t="s">
        <v>64</v>
      </c>
      <c r="AA92" s="167" t="s">
        <v>73</v>
      </c>
      <c r="AB92" s="167" t="s">
        <v>65</v>
      </c>
      <c r="AC92" s="48" t="s">
        <v>45</v>
      </c>
      <c r="AD92" s="48" t="s">
        <v>44</v>
      </c>
      <c r="AE92" s="49" t="s">
        <v>53</v>
      </c>
      <c r="AF92" s="85"/>
      <c r="AG92" s="85"/>
      <c r="AH92" s="85"/>
      <c r="AI92" s="85"/>
      <c r="AJ92" s="85"/>
      <c r="AK92" s="85"/>
    </row>
    <row r="93" spans="2:37" ht="14.1" customHeight="1" thickTop="1" x14ac:dyDescent="0.3">
      <c r="B93" s="216"/>
      <c r="C93" s="219"/>
      <c r="D93" s="261"/>
      <c r="E93" s="216"/>
      <c r="F93" s="220"/>
      <c r="G93" s="34" t="s">
        <v>100</v>
      </c>
      <c r="H93" s="18"/>
      <c r="I93" s="12">
        <f>IFERROR(H93/$H$87,"")</f>
        <v>0</v>
      </c>
      <c r="J93" s="18"/>
      <c r="K93" s="12">
        <f>IFERROR(J93/$J$87,"")</f>
        <v>0</v>
      </c>
      <c r="L93" s="13">
        <f t="shared" si="9"/>
        <v>0</v>
      </c>
      <c r="M93" s="14">
        <f>IFERROR(L93/$L$87,"")</f>
        <v>0</v>
      </c>
      <c r="N93" s="33"/>
      <c r="O93" s="33"/>
      <c r="P93" s="34"/>
      <c r="S93" s="263" t="s">
        <v>31</v>
      </c>
      <c r="T93" s="281">
        <f>D91</f>
        <v>0</v>
      </c>
      <c r="U93" s="284" t="s">
        <v>57</v>
      </c>
      <c r="V93" s="275" t="s">
        <v>115</v>
      </c>
      <c r="W93" s="45" t="s">
        <v>121</v>
      </c>
      <c r="X93" s="46"/>
      <c r="Y93" s="45"/>
      <c r="Z93" s="47"/>
      <c r="AA93" s="45"/>
      <c r="AB93" s="45"/>
      <c r="AC93" s="81"/>
      <c r="AD93" s="81"/>
      <c r="AE93" s="89"/>
      <c r="AF93" s="85"/>
      <c r="AG93" s="85">
        <f>Z93*AA93%*AB93</f>
        <v>0</v>
      </c>
      <c r="AH93" s="85"/>
      <c r="AI93" s="85"/>
      <c r="AJ93" s="85"/>
      <c r="AK93" s="85"/>
    </row>
    <row r="94" spans="2:37" ht="14.1" customHeight="1" x14ac:dyDescent="0.3">
      <c r="B94" s="216"/>
      <c r="C94" s="219"/>
      <c r="D94" s="261"/>
      <c r="E94" s="216"/>
      <c r="F94" s="232" t="s">
        <v>32</v>
      </c>
      <c r="G94" s="234"/>
      <c r="H94" s="9">
        <f>SUM(H91:H93)</f>
        <v>0</v>
      </c>
      <c r="I94" s="15">
        <f>IFERROR(H94/$H$87,"")</f>
        <v>0</v>
      </c>
      <c r="J94" s="9">
        <f>SUM(J91:J93)</f>
        <v>35000</v>
      </c>
      <c r="K94" s="15">
        <f>IFERROR(J94/$J$87,"")</f>
        <v>0.63636363636363635</v>
      </c>
      <c r="L94" s="9">
        <f>SUM(L91:L93)</f>
        <v>35000</v>
      </c>
      <c r="M94" s="16">
        <f>IFERROR(L94/$L$87,"")</f>
        <v>0.13479684190256114</v>
      </c>
      <c r="N94" s="33"/>
      <c r="O94" s="33"/>
      <c r="P94" s="66" t="s">
        <v>38</v>
      </c>
      <c r="S94" s="264"/>
      <c r="T94" s="282"/>
      <c r="U94" s="285"/>
      <c r="V94" s="276"/>
      <c r="W94" s="39" t="s">
        <v>122</v>
      </c>
      <c r="X94" s="43"/>
      <c r="Y94" s="39"/>
      <c r="Z94" s="38"/>
      <c r="AA94" s="39"/>
      <c r="AB94" s="39"/>
      <c r="AC94" s="82"/>
      <c r="AD94" s="82"/>
      <c r="AE94" s="83"/>
      <c r="AF94" s="85"/>
      <c r="AG94" s="85">
        <f t="shared" ref="AG94:AG95" si="10">Z94*AA94%*AB94</f>
        <v>0</v>
      </c>
      <c r="AH94" s="85"/>
      <c r="AI94" s="85"/>
      <c r="AJ94" s="85"/>
      <c r="AK94" s="85"/>
    </row>
    <row r="95" spans="2:37" ht="14.1" customHeight="1" x14ac:dyDescent="0.3">
      <c r="B95" s="216"/>
      <c r="C95" s="219"/>
      <c r="D95" s="261"/>
      <c r="E95" s="216"/>
      <c r="F95" s="215" t="s">
        <v>15</v>
      </c>
      <c r="G95" s="34"/>
      <c r="H95" s="18"/>
      <c r="I95" s="12">
        <f>IFERROR(H95/$H$87,"")</f>
        <v>0</v>
      </c>
      <c r="J95" s="18">
        <v>10000</v>
      </c>
      <c r="K95" s="12">
        <f>IFERROR(J95/$J$87,"")</f>
        <v>0.18181818181818182</v>
      </c>
      <c r="L95" s="13">
        <f t="shared" ref="L95:L97" si="11">H95+J95</f>
        <v>10000</v>
      </c>
      <c r="M95" s="14">
        <f>IFERROR(L95/$L$87,"")</f>
        <v>3.8513383400731752E-2</v>
      </c>
      <c r="N95" s="110"/>
      <c r="O95" s="33"/>
      <c r="P95" s="34"/>
      <c r="S95" s="264"/>
      <c r="T95" s="282"/>
      <c r="U95" s="285"/>
      <c r="V95" s="276"/>
      <c r="W95" s="39" t="s">
        <v>123</v>
      </c>
      <c r="X95" s="43"/>
      <c r="Y95" s="39"/>
      <c r="Z95" s="38"/>
      <c r="AA95" s="39"/>
      <c r="AB95" s="39"/>
      <c r="AC95" s="82"/>
      <c r="AD95" s="82"/>
      <c r="AE95" s="83"/>
      <c r="AF95" s="85"/>
      <c r="AG95" s="85">
        <f t="shared" si="10"/>
        <v>0</v>
      </c>
      <c r="AH95" s="85"/>
      <c r="AI95" s="85"/>
      <c r="AJ95" s="85"/>
      <c r="AK95" s="85"/>
    </row>
    <row r="96" spans="2:37" ht="14.1" customHeight="1" x14ac:dyDescent="0.3">
      <c r="B96" s="216"/>
      <c r="C96" s="219"/>
      <c r="D96" s="261"/>
      <c r="E96" s="216"/>
      <c r="F96" s="216"/>
      <c r="G96" s="34"/>
      <c r="H96" s="18"/>
      <c r="I96" s="12"/>
      <c r="J96" s="18"/>
      <c r="K96" s="12"/>
      <c r="L96" s="13">
        <f t="shared" si="11"/>
        <v>0</v>
      </c>
      <c r="M96" s="14"/>
      <c r="N96" s="110"/>
      <c r="O96" s="33"/>
      <c r="P96" s="34"/>
      <c r="S96" s="264"/>
      <c r="T96" s="282"/>
      <c r="U96" s="285"/>
      <c r="V96" s="276"/>
      <c r="W96" s="39"/>
      <c r="X96" s="43"/>
      <c r="Y96" s="39"/>
      <c r="Z96" s="38"/>
      <c r="AA96" s="39"/>
      <c r="AB96" s="39"/>
      <c r="AC96" s="82"/>
      <c r="AD96" s="82"/>
      <c r="AE96" s="83"/>
      <c r="AF96" s="85"/>
      <c r="AG96" s="85"/>
      <c r="AH96" s="85"/>
      <c r="AI96" s="85"/>
      <c r="AJ96" s="85"/>
      <c r="AK96" s="85"/>
    </row>
    <row r="97" spans="1:37" ht="14.1" customHeight="1" x14ac:dyDescent="0.3">
      <c r="B97" s="216"/>
      <c r="C97" s="219"/>
      <c r="D97" s="261"/>
      <c r="E97" s="216"/>
      <c r="F97" s="217"/>
      <c r="G97" s="34"/>
      <c r="H97" s="18"/>
      <c r="I97" s="12"/>
      <c r="J97" s="18"/>
      <c r="K97" s="12"/>
      <c r="L97" s="13">
        <f t="shared" si="11"/>
        <v>0</v>
      </c>
      <c r="M97" s="14"/>
      <c r="N97" s="110"/>
      <c r="O97" s="33"/>
      <c r="P97" s="34"/>
      <c r="S97" s="264"/>
      <c r="T97" s="282"/>
      <c r="U97" s="285"/>
      <c r="V97" s="276"/>
      <c r="W97" s="39"/>
      <c r="X97" s="43"/>
      <c r="Y97" s="39"/>
      <c r="Z97" s="38"/>
      <c r="AA97" s="39"/>
      <c r="AB97" s="39"/>
      <c r="AC97" s="82"/>
      <c r="AD97" s="82"/>
      <c r="AE97" s="83"/>
      <c r="AF97" s="85"/>
      <c r="AG97" s="85"/>
      <c r="AH97" s="85"/>
      <c r="AI97" s="85"/>
      <c r="AJ97" s="85"/>
      <c r="AK97" s="85"/>
    </row>
    <row r="98" spans="1:37" ht="14.1" customHeight="1" x14ac:dyDescent="0.3">
      <c r="B98" s="216"/>
      <c r="C98" s="219"/>
      <c r="D98" s="261"/>
      <c r="E98" s="216"/>
      <c r="F98" s="232" t="s">
        <v>128</v>
      </c>
      <c r="G98" s="234"/>
      <c r="H98" s="9">
        <f>SUM(H95:H97)</f>
        <v>0</v>
      </c>
      <c r="I98" s="15"/>
      <c r="J98" s="9">
        <f>SUM(J95:J97)</f>
        <v>10000</v>
      </c>
      <c r="K98" s="15"/>
      <c r="L98" s="9">
        <f>SUM(L95:L97)</f>
        <v>10000</v>
      </c>
      <c r="M98" s="16"/>
      <c r="N98" s="110"/>
      <c r="O98" s="33"/>
      <c r="P98" s="34"/>
      <c r="S98" s="264"/>
      <c r="T98" s="282"/>
      <c r="U98" s="285"/>
      <c r="V98" s="276"/>
      <c r="W98" s="39"/>
      <c r="X98" s="43"/>
      <c r="Y98" s="39"/>
      <c r="Z98" s="38"/>
      <c r="AA98" s="39"/>
      <c r="AB98" s="39"/>
      <c r="AC98" s="82"/>
      <c r="AD98" s="82"/>
      <c r="AE98" s="83"/>
      <c r="AF98" s="85"/>
      <c r="AG98" s="85"/>
      <c r="AH98" s="85"/>
      <c r="AI98" s="85"/>
      <c r="AJ98" s="85"/>
      <c r="AK98" s="85"/>
    </row>
    <row r="99" spans="1:37" ht="14.1" customHeight="1" x14ac:dyDescent="0.3">
      <c r="B99" s="216"/>
      <c r="C99" s="219"/>
      <c r="D99" s="261"/>
      <c r="E99" s="216"/>
      <c r="F99" s="215" t="s">
        <v>91</v>
      </c>
      <c r="G99" s="34"/>
      <c r="H99" s="18">
        <f>45000-350</f>
        <v>44650</v>
      </c>
      <c r="I99" s="12">
        <f>IFERROR(H99/$H$87,"")</f>
        <v>127.57142857142857</v>
      </c>
      <c r="J99" s="18"/>
      <c r="K99" s="12">
        <f>IFERROR(J99/$J$87,"")</f>
        <v>0</v>
      </c>
      <c r="L99" s="13">
        <f t="shared" ref="L99:L101" si="12">H99+J99</f>
        <v>44650</v>
      </c>
      <c r="M99" s="14">
        <f>IFERROR(L99/$L$87,"")</f>
        <v>0.17196225688426728</v>
      </c>
      <c r="N99" s="110"/>
      <c r="O99" s="33"/>
      <c r="P99" s="34"/>
      <c r="S99" s="264"/>
      <c r="T99" s="282"/>
      <c r="U99" s="285"/>
      <c r="V99" s="276"/>
      <c r="W99" s="39" t="s">
        <v>124</v>
      </c>
      <c r="X99" s="43"/>
      <c r="Y99" s="39"/>
      <c r="Z99" s="38"/>
      <c r="AA99" s="39"/>
      <c r="AB99" s="39"/>
      <c r="AC99" s="82"/>
      <c r="AD99" s="82"/>
      <c r="AE99" s="83"/>
      <c r="AF99" s="85"/>
      <c r="AG99" s="85">
        <f t="shared" ref="AG99" si="13">Z99*AA99%*AB99</f>
        <v>0</v>
      </c>
      <c r="AH99" s="85"/>
      <c r="AI99" s="85"/>
      <c r="AJ99" s="85"/>
      <c r="AK99" s="85"/>
    </row>
    <row r="100" spans="1:37" ht="14.1" customHeight="1" x14ac:dyDescent="0.3">
      <c r="B100" s="216"/>
      <c r="C100" s="219"/>
      <c r="D100" s="261"/>
      <c r="E100" s="216"/>
      <c r="F100" s="216"/>
      <c r="G100" s="34"/>
      <c r="H100" s="18"/>
      <c r="I100" s="12"/>
      <c r="J100" s="18"/>
      <c r="K100" s="12"/>
      <c r="L100" s="13">
        <f t="shared" si="12"/>
        <v>0</v>
      </c>
      <c r="M100" s="14"/>
      <c r="N100" s="110"/>
      <c r="O100" s="33"/>
      <c r="P100" s="34"/>
      <c r="S100" s="264"/>
      <c r="T100" s="282"/>
      <c r="U100" s="285"/>
      <c r="V100" s="276"/>
      <c r="W100" s="39"/>
      <c r="X100" s="43"/>
      <c r="Y100" s="39"/>
      <c r="Z100" s="38"/>
      <c r="AA100" s="39"/>
      <c r="AB100" s="39"/>
      <c r="AC100" s="82"/>
      <c r="AD100" s="82"/>
      <c r="AE100" s="83"/>
      <c r="AF100" s="85"/>
      <c r="AG100" s="85"/>
      <c r="AH100" s="85"/>
      <c r="AI100" s="85"/>
      <c r="AJ100" s="85"/>
      <c r="AK100" s="85"/>
    </row>
    <row r="101" spans="1:37" ht="14.1" customHeight="1" x14ac:dyDescent="0.3">
      <c r="B101" s="216"/>
      <c r="C101" s="219"/>
      <c r="D101" s="261"/>
      <c r="E101" s="216"/>
      <c r="F101" s="217"/>
      <c r="G101" s="34"/>
      <c r="H101" s="18"/>
      <c r="I101" s="12"/>
      <c r="J101" s="18"/>
      <c r="K101" s="12"/>
      <c r="L101" s="13">
        <f t="shared" si="12"/>
        <v>0</v>
      </c>
      <c r="M101" s="14"/>
      <c r="N101" s="110"/>
      <c r="O101" s="33"/>
      <c r="P101" s="34"/>
      <c r="S101" s="264"/>
      <c r="T101" s="282"/>
      <c r="U101" s="285"/>
      <c r="V101" s="276"/>
      <c r="W101" s="39"/>
      <c r="X101" s="43"/>
      <c r="Y101" s="39"/>
      <c r="Z101" s="38"/>
      <c r="AA101" s="39"/>
      <c r="AB101" s="39"/>
      <c r="AC101" s="82"/>
      <c r="AD101" s="82"/>
      <c r="AE101" s="83"/>
      <c r="AF101" s="85"/>
      <c r="AG101" s="85"/>
      <c r="AH101" s="85"/>
      <c r="AI101" s="85"/>
      <c r="AJ101" s="85"/>
      <c r="AK101" s="85"/>
    </row>
    <row r="102" spans="1:37" ht="14.1" customHeight="1" x14ac:dyDescent="0.3">
      <c r="B102" s="216"/>
      <c r="C102" s="219"/>
      <c r="D102" s="261"/>
      <c r="E102" s="216"/>
      <c r="F102" s="232" t="s">
        <v>129</v>
      </c>
      <c r="G102" s="234"/>
      <c r="H102" s="9">
        <f>SUM(H99:H101)</f>
        <v>44650</v>
      </c>
      <c r="I102" s="15"/>
      <c r="J102" s="9">
        <f>SUM(J99:J101)</f>
        <v>0</v>
      </c>
      <c r="K102" s="15"/>
      <c r="L102" s="9">
        <f>SUM(L99:L101)</f>
        <v>44650</v>
      </c>
      <c r="M102" s="16"/>
      <c r="N102" s="110"/>
      <c r="O102" s="33"/>
      <c r="P102" s="34"/>
      <c r="S102" s="264"/>
      <c r="T102" s="282"/>
      <c r="U102" s="285"/>
      <c r="V102" s="276"/>
      <c r="W102" s="39"/>
      <c r="X102" s="43"/>
      <c r="Y102" s="39"/>
      <c r="Z102" s="38"/>
      <c r="AA102" s="39"/>
      <c r="AB102" s="39"/>
      <c r="AC102" s="82"/>
      <c r="AD102" s="82"/>
      <c r="AE102" s="83"/>
      <c r="AF102" s="85"/>
      <c r="AG102" s="85"/>
      <c r="AH102" s="85"/>
      <c r="AI102" s="85"/>
      <c r="AJ102" s="85"/>
      <c r="AK102" s="85"/>
    </row>
    <row r="103" spans="1:37" ht="14.1" customHeight="1" x14ac:dyDescent="0.3">
      <c r="B103" s="216"/>
      <c r="C103" s="219"/>
      <c r="D103" s="261"/>
      <c r="E103" s="216"/>
      <c r="F103" s="215" t="s">
        <v>97</v>
      </c>
      <c r="G103" s="34" t="s">
        <v>14</v>
      </c>
      <c r="H103" s="18"/>
      <c r="I103" s="12">
        <f>IFERROR(H103/$H$87,"")</f>
        <v>0</v>
      </c>
      <c r="J103" s="63"/>
      <c r="K103" s="64"/>
      <c r="L103" s="13">
        <f t="shared" ref="L103:L111" si="14">H103+J103</f>
        <v>0</v>
      </c>
      <c r="M103" s="14">
        <f>IFERROR(L103/$L$87,"")</f>
        <v>0</v>
      </c>
      <c r="N103" s="110"/>
      <c r="O103" s="33"/>
      <c r="P103" s="34"/>
      <c r="S103" s="264"/>
      <c r="T103" s="282"/>
      <c r="U103" s="285"/>
      <c r="V103" s="276"/>
      <c r="W103" s="39"/>
      <c r="X103" s="43"/>
      <c r="Y103" s="39"/>
      <c r="Z103" s="38"/>
      <c r="AA103" s="39"/>
      <c r="AB103" s="39"/>
      <c r="AC103" s="82"/>
      <c r="AD103" s="82"/>
      <c r="AE103" s="83"/>
      <c r="AF103" s="85"/>
      <c r="AG103" s="85"/>
      <c r="AH103" s="85"/>
      <c r="AI103" s="85"/>
      <c r="AJ103" s="85"/>
      <c r="AK103" s="85"/>
    </row>
    <row r="104" spans="1:37" ht="14.1" customHeight="1" x14ac:dyDescent="0.3">
      <c r="B104" s="216"/>
      <c r="C104" s="219"/>
      <c r="D104" s="261"/>
      <c r="E104" s="216"/>
      <c r="F104" s="216"/>
      <c r="G104" s="34" t="s">
        <v>12</v>
      </c>
      <c r="H104" s="18">
        <v>55000</v>
      </c>
      <c r="I104" s="12">
        <f>IFERROR(H104/$H$87,"")</f>
        <v>157.14285714285714</v>
      </c>
      <c r="J104" s="63"/>
      <c r="K104" s="64"/>
      <c r="L104" s="13">
        <f t="shared" si="14"/>
        <v>55000</v>
      </c>
      <c r="M104" s="14">
        <f>IFERROR(L104/$L$87,"")</f>
        <v>0.21182360870402464</v>
      </c>
      <c r="N104" s="12"/>
      <c r="O104" s="295"/>
      <c r="P104" s="34"/>
      <c r="S104" s="264"/>
      <c r="T104" s="282"/>
      <c r="U104" s="285"/>
      <c r="V104" s="277"/>
      <c r="W104" s="60"/>
      <c r="X104" s="61"/>
      <c r="Y104" s="60"/>
      <c r="Z104" s="60"/>
      <c r="AA104" s="60"/>
      <c r="AB104" s="60"/>
      <c r="AC104" s="82"/>
      <c r="AD104" s="82"/>
      <c r="AE104" s="83"/>
      <c r="AF104" s="85"/>
      <c r="AG104" s="85"/>
      <c r="AH104" s="85"/>
      <c r="AI104" s="85"/>
      <c r="AJ104" s="85"/>
      <c r="AK104" s="85"/>
    </row>
    <row r="105" spans="1:37" ht="13.5" customHeight="1" x14ac:dyDescent="0.3">
      <c r="B105" s="216"/>
      <c r="C105" s="219"/>
      <c r="D105" s="261"/>
      <c r="E105" s="216"/>
      <c r="F105" s="216"/>
      <c r="G105" s="34" t="s">
        <v>54</v>
      </c>
      <c r="H105" s="18"/>
      <c r="I105" s="12">
        <f>IFERROR(H105/$H$87,"")</f>
        <v>0</v>
      </c>
      <c r="J105" s="63"/>
      <c r="K105" s="64"/>
      <c r="L105" s="13">
        <f t="shared" si="14"/>
        <v>0</v>
      </c>
      <c r="M105" s="14">
        <f>IFERROR(L105/$L$87,"")</f>
        <v>0</v>
      </c>
      <c r="N105" s="110"/>
      <c r="O105" s="33"/>
      <c r="P105" s="34"/>
      <c r="S105" s="264"/>
      <c r="T105" s="282"/>
      <c r="U105" s="285"/>
      <c r="V105" s="218" t="s">
        <v>107</v>
      </c>
      <c r="W105" s="51"/>
      <c r="X105" s="51"/>
      <c r="Y105" s="51"/>
      <c r="Z105" s="62"/>
      <c r="AA105" s="51"/>
      <c r="AB105" s="51"/>
      <c r="AC105" s="84">
        <f>Z105*AA105*AB105/100</f>
        <v>0</v>
      </c>
      <c r="AD105" s="82"/>
      <c r="AE105" s="83">
        <f>AC105</f>
        <v>0</v>
      </c>
      <c r="AF105" s="85"/>
      <c r="AG105" s="85"/>
      <c r="AH105" s="85"/>
      <c r="AI105" s="85"/>
      <c r="AJ105" s="85"/>
      <c r="AK105" s="85"/>
    </row>
    <row r="106" spans="1:37" ht="13.5" customHeight="1" x14ac:dyDescent="0.3">
      <c r="B106" s="216"/>
      <c r="C106" s="219"/>
      <c r="D106" s="261"/>
      <c r="E106" s="216"/>
      <c r="F106" s="216"/>
      <c r="G106" s="34" t="s">
        <v>66</v>
      </c>
      <c r="H106" s="18"/>
      <c r="I106" s="12">
        <f>IFERROR(H106/$H$87,"")</f>
        <v>0</v>
      </c>
      <c r="J106" s="63"/>
      <c r="K106" s="64"/>
      <c r="L106" s="13">
        <f t="shared" si="14"/>
        <v>0</v>
      </c>
      <c r="M106" s="14">
        <f>IFERROR(L106/$L$87,"")</f>
        <v>0</v>
      </c>
      <c r="N106" s="110"/>
      <c r="O106" s="33"/>
      <c r="P106" s="34"/>
      <c r="S106" s="264"/>
      <c r="T106" s="282"/>
      <c r="U106" s="285"/>
      <c r="V106" s="219"/>
      <c r="W106" s="51"/>
      <c r="X106" s="51"/>
      <c r="Y106" s="51"/>
      <c r="Z106" s="62"/>
      <c r="AA106" s="51"/>
      <c r="AB106" s="51"/>
      <c r="AC106" s="84"/>
      <c r="AD106" s="82"/>
      <c r="AE106" s="83"/>
      <c r="AF106" s="85"/>
      <c r="AG106" s="85"/>
      <c r="AH106" s="85"/>
      <c r="AI106" s="85"/>
      <c r="AJ106" s="85"/>
      <c r="AK106" s="85"/>
    </row>
    <row r="107" spans="1:37" ht="13.5" customHeight="1" x14ac:dyDescent="0.3">
      <c r="A107" s="2" t="s">
        <v>63</v>
      </c>
      <c r="B107" s="216"/>
      <c r="C107" s="219"/>
      <c r="D107" s="261"/>
      <c r="E107" s="216"/>
      <c r="F107" s="216"/>
      <c r="G107" s="34" t="s">
        <v>16</v>
      </c>
      <c r="H107" s="18"/>
      <c r="I107" s="12">
        <f>IFERROR(H107/$H$87,"")</f>
        <v>0</v>
      </c>
      <c r="J107" s="63"/>
      <c r="K107" s="64"/>
      <c r="L107" s="13">
        <f t="shared" si="14"/>
        <v>0</v>
      </c>
      <c r="M107" s="14">
        <f>IFERROR(L107/$L$87,"")</f>
        <v>0</v>
      </c>
      <c r="N107" s="110"/>
      <c r="O107" s="33"/>
      <c r="P107" s="34"/>
      <c r="S107" s="264"/>
      <c r="T107" s="282"/>
      <c r="U107" s="285"/>
      <c r="V107" s="219"/>
      <c r="W107" s="51"/>
      <c r="X107" s="51"/>
      <c r="Y107" s="51"/>
      <c r="Z107" s="62"/>
      <c r="AA107" s="51"/>
      <c r="AB107" s="51"/>
      <c r="AC107" s="84"/>
      <c r="AD107" s="82"/>
      <c r="AE107" s="83"/>
      <c r="AF107" s="85"/>
      <c r="AG107" s="85"/>
      <c r="AH107" s="85"/>
      <c r="AI107" s="85"/>
      <c r="AJ107" s="85"/>
      <c r="AK107" s="85"/>
    </row>
    <row r="108" spans="1:37" ht="13.5" customHeight="1" x14ac:dyDescent="0.3">
      <c r="B108" s="216"/>
      <c r="C108" s="219"/>
      <c r="D108" s="261"/>
      <c r="E108" s="216"/>
      <c r="F108" s="216"/>
      <c r="G108" s="2" t="s">
        <v>82</v>
      </c>
      <c r="H108" s="18"/>
      <c r="I108" s="12">
        <f>IFERROR(H108/$H$87,"")</f>
        <v>0</v>
      </c>
      <c r="J108" s="63"/>
      <c r="K108" s="64"/>
      <c r="L108" s="13">
        <f t="shared" si="14"/>
        <v>0</v>
      </c>
      <c r="M108" s="14">
        <f>IFERROR(L108/$L$87,"")</f>
        <v>0</v>
      </c>
      <c r="N108" s="110"/>
      <c r="O108" s="33"/>
      <c r="P108" s="34"/>
      <c r="S108" s="264"/>
      <c r="T108" s="282"/>
      <c r="U108" s="285"/>
      <c r="V108" s="220"/>
      <c r="W108" s="51"/>
      <c r="X108" s="51"/>
      <c r="Y108" s="51"/>
      <c r="Z108" s="51"/>
      <c r="AA108" s="51"/>
      <c r="AB108" s="51"/>
      <c r="AC108" s="84"/>
      <c r="AD108" s="82"/>
      <c r="AE108" s="83"/>
      <c r="AF108" s="85"/>
      <c r="AG108" s="85"/>
      <c r="AH108" s="85"/>
      <c r="AI108" s="85"/>
      <c r="AJ108" s="85"/>
      <c r="AK108" s="85"/>
    </row>
    <row r="109" spans="1:37" ht="13.5" customHeight="1" x14ac:dyDescent="0.3">
      <c r="B109" s="216"/>
      <c r="C109" s="219"/>
      <c r="D109" s="261"/>
      <c r="E109" s="216"/>
      <c r="F109" s="216"/>
      <c r="G109" s="34" t="s">
        <v>86</v>
      </c>
      <c r="H109" s="18"/>
      <c r="I109" s="12">
        <f>IFERROR(H109/$H$87,"")</f>
        <v>0</v>
      </c>
      <c r="J109" s="63"/>
      <c r="K109" s="64"/>
      <c r="L109" s="13">
        <f t="shared" si="14"/>
        <v>0</v>
      </c>
      <c r="M109" s="14">
        <f>IFERROR(L109/$L$87,"")</f>
        <v>0</v>
      </c>
      <c r="N109" s="110"/>
      <c r="O109" s="33"/>
      <c r="P109" s="34"/>
      <c r="S109" s="264"/>
      <c r="T109" s="282"/>
      <c r="U109" s="285"/>
      <c r="V109" s="278" t="s">
        <v>39</v>
      </c>
      <c r="W109" s="279"/>
      <c r="X109" s="279"/>
      <c r="Y109" s="279"/>
      <c r="Z109" s="279"/>
      <c r="AA109" s="279"/>
      <c r="AB109" s="280"/>
      <c r="AC109" s="90">
        <f>SUM(AC93:AC108)</f>
        <v>0</v>
      </c>
      <c r="AD109" s="91">
        <f>SUM(AD93:AD108)</f>
        <v>0</v>
      </c>
      <c r="AE109" s="92">
        <f>SUM(AE93:AE108)</f>
        <v>0</v>
      </c>
      <c r="AF109" s="85"/>
      <c r="AG109" s="85">
        <f>SUM(AG93:AG108)</f>
        <v>0</v>
      </c>
      <c r="AH109" s="85"/>
      <c r="AI109" s="85"/>
      <c r="AJ109" s="85"/>
      <c r="AK109" s="85"/>
    </row>
    <row r="110" spans="1:37" ht="13.5" customHeight="1" x14ac:dyDescent="0.3">
      <c r="B110" s="216"/>
      <c r="C110" s="219"/>
      <c r="D110" s="261"/>
      <c r="E110" s="216"/>
      <c r="F110" s="216"/>
      <c r="G110" s="34" t="s">
        <v>17</v>
      </c>
      <c r="H110" s="18"/>
      <c r="I110" s="12">
        <f>IFERROR(H110/$H$87,"")</f>
        <v>0</v>
      </c>
      <c r="J110" s="63"/>
      <c r="K110" s="64"/>
      <c r="L110" s="13">
        <f t="shared" si="14"/>
        <v>0</v>
      </c>
      <c r="M110" s="14">
        <f>IFERROR(L110/$L$87,"")</f>
        <v>0</v>
      </c>
      <c r="N110" s="110"/>
      <c r="O110" s="33"/>
      <c r="P110" s="34"/>
      <c r="S110" s="264"/>
      <c r="T110" s="282"/>
      <c r="U110" s="285"/>
      <c r="V110" s="218" t="s">
        <v>102</v>
      </c>
      <c r="W110" s="50"/>
      <c r="X110" s="44"/>
      <c r="Y110" s="51"/>
      <c r="Z110" s="51"/>
      <c r="AA110" s="51"/>
      <c r="AB110" s="51"/>
      <c r="AC110" s="84"/>
      <c r="AD110" s="82"/>
      <c r="AE110" s="83"/>
      <c r="AF110" s="85"/>
      <c r="AG110" s="85"/>
      <c r="AH110" s="85"/>
      <c r="AI110" s="85"/>
      <c r="AJ110" s="85"/>
      <c r="AK110" s="85"/>
    </row>
    <row r="111" spans="1:37" ht="13.5" customHeight="1" x14ac:dyDescent="0.3">
      <c r="B111" s="216"/>
      <c r="C111" s="219"/>
      <c r="D111" s="261"/>
      <c r="E111" s="216"/>
      <c r="F111" s="217"/>
      <c r="G111" s="34" t="s">
        <v>89</v>
      </c>
      <c r="H111" s="18"/>
      <c r="I111" s="12">
        <f>IFERROR(H111/$H$87,"")</f>
        <v>0</v>
      </c>
      <c r="J111" s="63"/>
      <c r="K111" s="64"/>
      <c r="L111" s="13">
        <f t="shared" si="14"/>
        <v>0</v>
      </c>
      <c r="M111" s="14">
        <f>IFERROR(L111/$L$87,"")</f>
        <v>0</v>
      </c>
      <c r="N111" s="110"/>
      <c r="O111" s="33"/>
      <c r="P111" s="34"/>
      <c r="S111" s="264"/>
      <c r="T111" s="282"/>
      <c r="U111" s="285"/>
      <c r="V111" s="219"/>
      <c r="W111" s="50"/>
      <c r="X111" s="44"/>
      <c r="Y111" s="51"/>
      <c r="Z111" s="51"/>
      <c r="AA111" s="51"/>
      <c r="AB111" s="51"/>
      <c r="AC111" s="84"/>
      <c r="AD111" s="82"/>
      <c r="AE111" s="83"/>
      <c r="AF111" s="85"/>
      <c r="AG111" s="85"/>
      <c r="AH111" s="85"/>
      <c r="AI111" s="85"/>
      <c r="AJ111" s="85"/>
      <c r="AK111" s="85"/>
    </row>
    <row r="112" spans="1:37" ht="13.5" customHeight="1" x14ac:dyDescent="0.3">
      <c r="B112" s="216"/>
      <c r="C112" s="219"/>
      <c r="D112" s="261"/>
      <c r="E112" s="216"/>
      <c r="F112" s="232" t="s">
        <v>127</v>
      </c>
      <c r="G112" s="234"/>
      <c r="H112" s="290">
        <f>SUM(H103:H111)</f>
        <v>55000</v>
      </c>
      <c r="I112" s="291"/>
      <c r="J112" s="292"/>
      <c r="K112" s="293"/>
      <c r="L112" s="290">
        <f>SUM(L103:L111)</f>
        <v>55000</v>
      </c>
      <c r="M112" s="294">
        <f>IFERROR(L112/$L$87,"")</f>
        <v>0.21182360870402464</v>
      </c>
      <c r="N112" s="10">
        <f>IFERROR(L112/L114,"")</f>
        <v>0.21210952564596991</v>
      </c>
      <c r="O112" s="53" t="str">
        <f>IF(N112&lt;0.4,"적절","부적절")</f>
        <v>적절</v>
      </c>
      <c r="P112" s="34" t="s">
        <v>130</v>
      </c>
      <c r="S112" s="264"/>
      <c r="T112" s="282"/>
      <c r="U112" s="285"/>
      <c r="V112" s="219"/>
      <c r="W112" s="50"/>
      <c r="X112" s="44"/>
      <c r="Y112" s="51"/>
      <c r="Z112" s="51"/>
      <c r="AA112" s="51"/>
      <c r="AB112" s="51"/>
      <c r="AC112" s="84"/>
      <c r="AD112" s="82"/>
      <c r="AE112" s="83"/>
      <c r="AF112" s="85"/>
      <c r="AG112" s="85"/>
      <c r="AH112" s="85"/>
      <c r="AI112" s="85"/>
      <c r="AJ112" s="85"/>
      <c r="AK112" s="85"/>
    </row>
    <row r="113" spans="2:37" ht="13.5" customHeight="1" x14ac:dyDescent="0.3">
      <c r="B113" s="216"/>
      <c r="C113" s="219"/>
      <c r="D113" s="261"/>
      <c r="E113" s="217"/>
      <c r="F113" s="34" t="s">
        <v>93</v>
      </c>
      <c r="G113" s="34"/>
      <c r="H113" s="18">
        <v>5000</v>
      </c>
      <c r="I113" s="12">
        <f>IFERROR(H113/$H$87,"")</f>
        <v>14.285714285714286</v>
      </c>
      <c r="J113" s="63"/>
      <c r="K113" s="64"/>
      <c r="L113" s="13">
        <f t="shared" ref="L113" si="15">H113+J113</f>
        <v>5000</v>
      </c>
      <c r="M113" s="14">
        <f>IFERROR(L113/$L$87,"")</f>
        <v>1.9256691700365876E-2</v>
      </c>
      <c r="N113" s="10">
        <f>IFERROR(H113/L94,"")</f>
        <v>0.14285714285714285</v>
      </c>
      <c r="O113" s="53" t="str">
        <f>IF(N113&lt;0.2,"적절","부적절")</f>
        <v>적절</v>
      </c>
      <c r="P113" s="34" t="s">
        <v>78</v>
      </c>
      <c r="S113" s="264"/>
      <c r="T113" s="282"/>
      <c r="U113" s="285"/>
      <c r="V113" s="219"/>
      <c r="W113" s="50"/>
      <c r="X113" s="44"/>
      <c r="Y113" s="51"/>
      <c r="Z113" s="51"/>
      <c r="AA113" s="51"/>
      <c r="AB113" s="51"/>
      <c r="AC113" s="84"/>
      <c r="AD113" s="82"/>
      <c r="AE113" s="83"/>
      <c r="AF113" s="85"/>
      <c r="AG113" s="85"/>
      <c r="AH113" s="85"/>
      <c r="AI113" s="85"/>
      <c r="AJ113" s="85"/>
      <c r="AK113" s="85"/>
    </row>
    <row r="114" spans="2:37" ht="13.5" customHeight="1" x14ac:dyDescent="0.3">
      <c r="B114" s="216"/>
      <c r="C114" s="219"/>
      <c r="D114" s="261"/>
      <c r="E114" s="232" t="s">
        <v>116</v>
      </c>
      <c r="F114" s="233"/>
      <c r="G114" s="234"/>
      <c r="H114" s="58"/>
      <c r="I114" s="59">
        <f>IFERROR(H114/$H$87,"")</f>
        <v>0</v>
      </c>
      <c r="J114" s="65"/>
      <c r="K114" s="64"/>
      <c r="L114" s="9">
        <f>SUM(L94:L113)</f>
        <v>259300</v>
      </c>
      <c r="M114" s="16">
        <f>IFERROR(L114/$L$87,"")</f>
        <v>0.99865203158097438</v>
      </c>
      <c r="N114" s="12"/>
      <c r="O114" s="12"/>
      <c r="P114" s="34"/>
      <c r="S114" s="264"/>
      <c r="T114" s="282"/>
      <c r="U114" s="285"/>
      <c r="V114" s="220"/>
      <c r="W114" s="50"/>
      <c r="X114" s="44"/>
      <c r="Y114" s="51"/>
      <c r="Z114" s="51"/>
      <c r="AA114" s="51"/>
      <c r="AB114" s="51"/>
      <c r="AC114" s="84"/>
      <c r="AD114" s="82"/>
      <c r="AE114" s="83"/>
      <c r="AF114" s="85"/>
      <c r="AG114" s="85"/>
      <c r="AH114" s="85"/>
      <c r="AI114" s="85"/>
      <c r="AJ114" s="85"/>
      <c r="AK114" s="85"/>
    </row>
    <row r="115" spans="2:37" ht="13.5" customHeight="1" x14ac:dyDescent="0.3">
      <c r="B115" s="216"/>
      <c r="C115" s="219"/>
      <c r="D115" s="261"/>
      <c r="E115" s="215" t="s">
        <v>51</v>
      </c>
      <c r="F115" s="76" t="s">
        <v>87</v>
      </c>
      <c r="G115" s="77"/>
      <c r="H115" s="113">
        <v>350</v>
      </c>
      <c r="I115" s="12">
        <f>IFERROR(H115/$H$87,"")</f>
        <v>1</v>
      </c>
      <c r="J115" s="63"/>
      <c r="K115" s="64"/>
      <c r="L115" s="13">
        <f t="shared" ref="L115:L117" si="16">H115+J115</f>
        <v>350</v>
      </c>
      <c r="M115" s="14">
        <f>IFERROR(L115/$L$87,"")</f>
        <v>1.3479684190256115E-3</v>
      </c>
      <c r="N115" s="110"/>
      <c r="O115" s="33"/>
      <c r="P115" s="34"/>
      <c r="S115" s="265"/>
      <c r="T115" s="283"/>
      <c r="U115" s="286"/>
      <c r="V115" s="266" t="s">
        <v>39</v>
      </c>
      <c r="W115" s="267"/>
      <c r="X115" s="267"/>
      <c r="Y115" s="267"/>
      <c r="Z115" s="267"/>
      <c r="AA115" s="267"/>
      <c r="AB115" s="268"/>
      <c r="AC115" s="91">
        <f>SUM(AC110:AC114)</f>
        <v>0</v>
      </c>
      <c r="AD115" s="91">
        <f>SUM(AD110:AD114)</f>
        <v>0</v>
      </c>
      <c r="AE115" s="92">
        <f>SUM(AE110:AE114)</f>
        <v>0</v>
      </c>
      <c r="AF115" s="85"/>
      <c r="AG115" s="85"/>
      <c r="AH115" s="85"/>
      <c r="AI115" s="85"/>
      <c r="AJ115" s="85"/>
      <c r="AK115" s="85"/>
    </row>
    <row r="116" spans="2:37" ht="14.1" customHeight="1" thickBot="1" x14ac:dyDescent="0.35">
      <c r="B116" s="216"/>
      <c r="C116" s="219"/>
      <c r="D116" s="261"/>
      <c r="E116" s="216"/>
      <c r="F116" s="76" t="s">
        <v>90</v>
      </c>
      <c r="G116" s="77"/>
      <c r="H116" s="18"/>
      <c r="I116" s="12">
        <f>IFERROR(H116/$H$87,"")</f>
        <v>0</v>
      </c>
      <c r="J116" s="63"/>
      <c r="K116" s="64"/>
      <c r="L116" s="13">
        <f t="shared" si="16"/>
        <v>0</v>
      </c>
      <c r="M116" s="14">
        <f>IFERROR(L116/$L$87,"")</f>
        <v>0</v>
      </c>
      <c r="N116" s="110"/>
      <c r="O116" s="33"/>
      <c r="P116" s="34"/>
      <c r="S116" s="269" t="s">
        <v>67</v>
      </c>
      <c r="T116" s="270"/>
      <c r="U116" s="270"/>
      <c r="V116" s="270"/>
      <c r="W116" s="270"/>
      <c r="X116" s="270"/>
      <c r="Y116" s="270"/>
      <c r="Z116" s="270"/>
      <c r="AA116" s="270"/>
      <c r="AB116" s="271"/>
      <c r="AC116" s="93">
        <f>AC109+AC115</f>
        <v>0</v>
      </c>
      <c r="AD116" s="93">
        <f>AD109+AD115</f>
        <v>0</v>
      </c>
      <c r="AE116" s="94">
        <f>AE109+AE115</f>
        <v>0</v>
      </c>
      <c r="AF116" s="85"/>
      <c r="AG116" s="85"/>
      <c r="AH116" s="85"/>
      <c r="AI116" s="85"/>
      <c r="AJ116" s="85"/>
      <c r="AK116" s="85"/>
    </row>
    <row r="117" spans="2:37" ht="14.1" customHeight="1" x14ac:dyDescent="0.3">
      <c r="B117" s="216"/>
      <c r="C117" s="219"/>
      <c r="D117" s="261"/>
      <c r="E117" s="216"/>
      <c r="F117" s="76" t="s">
        <v>96</v>
      </c>
      <c r="G117" s="77"/>
      <c r="H117" s="18"/>
      <c r="I117" s="12">
        <f>IFERROR(H117/$H$87,"")</f>
        <v>0</v>
      </c>
      <c r="J117" s="63"/>
      <c r="K117" s="64"/>
      <c r="L117" s="13">
        <f t="shared" si="16"/>
        <v>0</v>
      </c>
      <c r="M117" s="14">
        <f>IFERROR(L117/$L$87,"")</f>
        <v>0</v>
      </c>
      <c r="N117" s="110"/>
      <c r="O117" s="33"/>
      <c r="P117" s="34"/>
      <c r="AF117" s="88"/>
      <c r="AG117" s="88"/>
      <c r="AH117" s="88"/>
      <c r="AI117" s="88"/>
    </row>
    <row r="118" spans="2:37" ht="12.75" customHeight="1" x14ac:dyDescent="0.3">
      <c r="B118" s="217"/>
      <c r="C118" s="220"/>
      <c r="D118" s="262"/>
      <c r="E118" s="272" t="s">
        <v>71</v>
      </c>
      <c r="F118" s="273"/>
      <c r="G118" s="274"/>
      <c r="H118" s="9">
        <f>SUM(H115:H117)</f>
        <v>350</v>
      </c>
      <c r="I118" s="59">
        <f>IFERROR(H118/$H$87,"")</f>
        <v>1</v>
      </c>
      <c r="J118" s="9">
        <f>SUM(J115:J117)</f>
        <v>0</v>
      </c>
      <c r="K118" s="15">
        <f>IFERROR(J118/J119,"")</f>
        <v>0</v>
      </c>
      <c r="L118" s="9">
        <f>SUM(L115:L117)</f>
        <v>350</v>
      </c>
      <c r="M118" s="16">
        <f>IFERROR(L118/$L$87,"")</f>
        <v>1.3479684190256115E-3</v>
      </c>
      <c r="N118" s="10">
        <f>IFERROR(L118/L114,"")</f>
        <v>1.3497878904743541E-3</v>
      </c>
      <c r="O118" s="53" t="str">
        <f>IF(N118&lt;0.1,"적절","부적절")</f>
        <v>적절</v>
      </c>
      <c r="P118" s="34" t="s">
        <v>37</v>
      </c>
    </row>
    <row r="119" spans="2:37" ht="12.75" customHeight="1" x14ac:dyDescent="0.3">
      <c r="B119" s="69"/>
      <c r="C119" s="69"/>
      <c r="D119" s="69"/>
      <c r="E119" s="69"/>
      <c r="F119" s="232" t="s">
        <v>42</v>
      </c>
      <c r="G119" s="234"/>
      <c r="H119" s="9">
        <f>H114+H118</f>
        <v>350</v>
      </c>
      <c r="I119" s="15">
        <f>IFERROR(H119/L119,"")</f>
        <v>1.3479684190256115E-3</v>
      </c>
      <c r="J119" s="9">
        <f>SUM(J94:J118)</f>
        <v>55000</v>
      </c>
      <c r="K119" s="15">
        <f>IFERROR(J119/L119,"")</f>
        <v>0.21182360870402464</v>
      </c>
      <c r="L119" s="9">
        <f>L114+L118</f>
        <v>259650</v>
      </c>
      <c r="M119" s="16">
        <f>IFERROR(L119/$L$87,"")</f>
        <v>1</v>
      </c>
      <c r="N119" s="110"/>
      <c r="O119" s="33"/>
      <c r="P119" s="34"/>
    </row>
    <row r="120" spans="2:37" s="296" customFormat="1" ht="12.75" customHeight="1" x14ac:dyDescent="0.3">
      <c r="B120" s="297"/>
      <c r="C120" s="298"/>
      <c r="D120" s="297"/>
      <c r="E120" s="297"/>
      <c r="F120" s="299"/>
      <c r="G120" s="299"/>
      <c r="H120" s="13"/>
      <c r="I120" s="12"/>
      <c r="J120" s="13"/>
      <c r="K120" s="12"/>
      <c r="L120" s="13"/>
      <c r="M120" s="14"/>
      <c r="N120" s="295"/>
      <c r="O120" s="295"/>
      <c r="P120" s="299"/>
      <c r="S120" s="300"/>
      <c r="T120" s="298"/>
      <c r="U120" s="301"/>
      <c r="V120" s="305"/>
      <c r="W120" s="302"/>
      <c r="X120" s="302"/>
      <c r="Y120" s="302"/>
      <c r="Z120" s="303"/>
      <c r="AA120" s="302"/>
      <c r="AB120" s="302"/>
      <c r="AC120" s="302"/>
      <c r="AD120" s="303"/>
      <c r="AE120" s="304"/>
    </row>
    <row r="121" spans="2:37" ht="24.75" customHeight="1" thickBot="1" x14ac:dyDescent="0.35">
      <c r="B121" s="226" t="s">
        <v>41</v>
      </c>
      <c r="C121" s="226" t="s">
        <v>52</v>
      </c>
      <c r="D121" s="226" t="s">
        <v>56</v>
      </c>
      <c r="E121" s="226" t="s">
        <v>49</v>
      </c>
      <c r="F121" s="228" t="s">
        <v>47</v>
      </c>
      <c r="G121" s="229"/>
      <c r="H121" s="235" t="s">
        <v>45</v>
      </c>
      <c r="I121" s="236"/>
      <c r="J121" s="235" t="s">
        <v>44</v>
      </c>
      <c r="K121" s="236"/>
      <c r="L121" s="235" t="s">
        <v>48</v>
      </c>
      <c r="M121" s="236"/>
      <c r="N121" s="209" t="s">
        <v>36</v>
      </c>
      <c r="O121" s="209"/>
      <c r="P121" s="209"/>
    </row>
    <row r="122" spans="2:37" ht="31.15" customHeight="1" x14ac:dyDescent="0.3">
      <c r="B122" s="227"/>
      <c r="C122" s="227"/>
      <c r="D122" s="227"/>
      <c r="E122" s="227"/>
      <c r="F122" s="230"/>
      <c r="G122" s="231"/>
      <c r="H122" s="164" t="s">
        <v>9</v>
      </c>
      <c r="I122" s="164" t="s">
        <v>8</v>
      </c>
      <c r="J122" s="164" t="s">
        <v>6</v>
      </c>
      <c r="K122" s="164" t="s">
        <v>10</v>
      </c>
      <c r="L122" s="164" t="s">
        <v>4</v>
      </c>
      <c r="M122" s="164" t="s">
        <v>7</v>
      </c>
      <c r="N122" s="209"/>
      <c r="O122" s="209"/>
      <c r="P122" s="209"/>
      <c r="S122" s="243" t="s">
        <v>49</v>
      </c>
      <c r="T122" s="244"/>
      <c r="U122" s="245"/>
      <c r="V122" s="252" t="s">
        <v>113</v>
      </c>
      <c r="W122" s="252" t="s">
        <v>60</v>
      </c>
      <c r="X122" s="252" t="s">
        <v>117</v>
      </c>
      <c r="Y122" s="252" t="s">
        <v>55</v>
      </c>
      <c r="Z122" s="165" t="s">
        <v>106</v>
      </c>
      <c r="AA122" s="165" t="s">
        <v>104</v>
      </c>
      <c r="AB122" s="165" t="s">
        <v>109</v>
      </c>
      <c r="AC122" s="255" t="s">
        <v>85</v>
      </c>
      <c r="AD122" s="244"/>
      <c r="AE122" s="256"/>
    </row>
    <row r="123" spans="2:37" ht="14.1" customHeight="1" x14ac:dyDescent="0.3">
      <c r="B123" s="215">
        <v>2</v>
      </c>
      <c r="C123" s="218" t="s">
        <v>132</v>
      </c>
      <c r="D123" s="260"/>
      <c r="E123" s="215" t="s">
        <v>50</v>
      </c>
      <c r="F123" s="218" t="s">
        <v>57</v>
      </c>
      <c r="G123" s="71" t="s">
        <v>94</v>
      </c>
      <c r="H123" s="18"/>
      <c r="I123" s="12">
        <f>IFERROR(H123/$H$87,"")</f>
        <v>0</v>
      </c>
      <c r="J123" s="18">
        <v>35000</v>
      </c>
      <c r="K123" s="12">
        <f>IFERROR(J123/$J$87,"")</f>
        <v>0.63636363636363635</v>
      </c>
      <c r="L123" s="13">
        <f>H123+J123</f>
        <v>35000</v>
      </c>
      <c r="M123" s="14">
        <f>IFERROR(L123/$L$87,"")</f>
        <v>0.13479684190256114</v>
      </c>
      <c r="N123" s="12"/>
      <c r="O123" s="12"/>
      <c r="P123" s="34"/>
      <c r="S123" s="246"/>
      <c r="T123" s="247"/>
      <c r="U123" s="248"/>
      <c r="V123" s="253"/>
      <c r="W123" s="253"/>
      <c r="X123" s="253"/>
      <c r="Y123" s="253"/>
      <c r="Z123" s="166" t="s">
        <v>119</v>
      </c>
      <c r="AA123" s="166" t="s">
        <v>72</v>
      </c>
      <c r="AB123" s="166" t="s">
        <v>68</v>
      </c>
      <c r="AC123" s="257"/>
      <c r="AD123" s="258"/>
      <c r="AE123" s="259"/>
    </row>
    <row r="124" spans="2:37" ht="14.1" customHeight="1" thickBot="1" x14ac:dyDescent="0.35">
      <c r="B124" s="216"/>
      <c r="C124" s="219"/>
      <c r="D124" s="261"/>
      <c r="E124" s="216"/>
      <c r="F124" s="219"/>
      <c r="G124" s="71" t="s">
        <v>114</v>
      </c>
      <c r="H124" s="18"/>
      <c r="I124" s="12">
        <f>IFERROR(H124/$H$87,"")</f>
        <v>0</v>
      </c>
      <c r="J124" s="18"/>
      <c r="K124" s="12">
        <f>IFERROR(J124/$J$87,"")</f>
        <v>0</v>
      </c>
      <c r="L124" s="13">
        <f t="shared" ref="L124:L149" si="17">H124+J124</f>
        <v>0</v>
      </c>
      <c r="M124" s="14">
        <f>IFERROR(L124/$L$87,"")</f>
        <v>0</v>
      </c>
      <c r="N124" s="33"/>
      <c r="O124" s="33"/>
      <c r="P124" s="34"/>
      <c r="S124" s="249"/>
      <c r="T124" s="250"/>
      <c r="U124" s="251"/>
      <c r="V124" s="254"/>
      <c r="W124" s="254"/>
      <c r="X124" s="254"/>
      <c r="Y124" s="254"/>
      <c r="Z124" s="167" t="s">
        <v>64</v>
      </c>
      <c r="AA124" s="167" t="s">
        <v>73</v>
      </c>
      <c r="AB124" s="167" t="s">
        <v>65</v>
      </c>
      <c r="AC124" s="48" t="s">
        <v>45</v>
      </c>
      <c r="AD124" s="48" t="s">
        <v>44</v>
      </c>
      <c r="AE124" s="49" t="s">
        <v>53</v>
      </c>
      <c r="AF124" s="85"/>
      <c r="AG124" s="85"/>
      <c r="AH124" s="85"/>
      <c r="AI124" s="85"/>
      <c r="AJ124" s="85"/>
      <c r="AK124" s="85"/>
    </row>
    <row r="125" spans="2:37" ht="14.1" customHeight="1" thickTop="1" x14ac:dyDescent="0.3">
      <c r="B125" s="216"/>
      <c r="C125" s="219"/>
      <c r="D125" s="261"/>
      <c r="E125" s="216"/>
      <c r="F125" s="220"/>
      <c r="G125" s="34" t="s">
        <v>100</v>
      </c>
      <c r="H125" s="18"/>
      <c r="I125" s="12">
        <f>IFERROR(H125/$H$87,"")</f>
        <v>0</v>
      </c>
      <c r="J125" s="18"/>
      <c r="K125" s="12">
        <f>IFERROR(J125/$J$87,"")</f>
        <v>0</v>
      </c>
      <c r="L125" s="13">
        <f t="shared" si="17"/>
        <v>0</v>
      </c>
      <c r="M125" s="14">
        <f>IFERROR(L125/$L$87,"")</f>
        <v>0</v>
      </c>
      <c r="N125" s="33"/>
      <c r="O125" s="33"/>
      <c r="P125" s="34"/>
      <c r="S125" s="263" t="s">
        <v>31</v>
      </c>
      <c r="T125" s="281">
        <f>D123</f>
        <v>0</v>
      </c>
      <c r="U125" s="284" t="s">
        <v>57</v>
      </c>
      <c r="V125" s="275" t="s">
        <v>115</v>
      </c>
      <c r="W125" s="45" t="s">
        <v>121</v>
      </c>
      <c r="X125" s="46"/>
      <c r="Y125" s="45"/>
      <c r="Z125" s="47"/>
      <c r="AA125" s="45"/>
      <c r="AB125" s="45"/>
      <c r="AC125" s="81"/>
      <c r="AD125" s="81"/>
      <c r="AE125" s="89"/>
      <c r="AF125" s="85"/>
      <c r="AG125" s="85">
        <f>Z125*AA125%*AB125</f>
        <v>0</v>
      </c>
      <c r="AH125" s="85"/>
      <c r="AI125" s="85"/>
      <c r="AJ125" s="85"/>
      <c r="AK125" s="85"/>
    </row>
    <row r="126" spans="2:37" ht="14.1" customHeight="1" x14ac:dyDescent="0.3">
      <c r="B126" s="216"/>
      <c r="C126" s="219"/>
      <c r="D126" s="261"/>
      <c r="E126" s="216"/>
      <c r="F126" s="232" t="s">
        <v>32</v>
      </c>
      <c r="G126" s="234"/>
      <c r="H126" s="9">
        <f>SUM(H123:H125)</f>
        <v>0</v>
      </c>
      <c r="I126" s="15">
        <f>IFERROR(H126/$H$87,"")</f>
        <v>0</v>
      </c>
      <c r="J126" s="9">
        <f>SUM(J123:J125)</f>
        <v>35000</v>
      </c>
      <c r="K126" s="15">
        <f>IFERROR(J126/$J$87,"")</f>
        <v>0.63636363636363635</v>
      </c>
      <c r="L126" s="9">
        <f>SUM(L123:L125)</f>
        <v>35000</v>
      </c>
      <c r="M126" s="16">
        <f>IFERROR(L126/$L$87,"")</f>
        <v>0.13479684190256114</v>
      </c>
      <c r="N126" s="33"/>
      <c r="O126" s="33"/>
      <c r="P126" s="66" t="s">
        <v>38</v>
      </c>
      <c r="S126" s="264"/>
      <c r="T126" s="282"/>
      <c r="U126" s="285"/>
      <c r="V126" s="276"/>
      <c r="W126" s="39" t="s">
        <v>122</v>
      </c>
      <c r="X126" s="43"/>
      <c r="Y126" s="39"/>
      <c r="Z126" s="38"/>
      <c r="AA126" s="39"/>
      <c r="AB126" s="39"/>
      <c r="AC126" s="82"/>
      <c r="AD126" s="82"/>
      <c r="AE126" s="83"/>
      <c r="AF126" s="85"/>
      <c r="AG126" s="85">
        <f t="shared" ref="AG126:AG131" si="18">Z126*AA126%*AB126</f>
        <v>0</v>
      </c>
      <c r="AH126" s="85"/>
      <c r="AI126" s="85"/>
      <c r="AJ126" s="85"/>
      <c r="AK126" s="85"/>
    </row>
    <row r="127" spans="2:37" ht="14.1" customHeight="1" x14ac:dyDescent="0.3">
      <c r="B127" s="216"/>
      <c r="C127" s="219"/>
      <c r="D127" s="261"/>
      <c r="E127" s="216"/>
      <c r="F127" s="215" t="s">
        <v>15</v>
      </c>
      <c r="G127" s="34"/>
      <c r="H127" s="18"/>
      <c r="I127" s="12">
        <f>IFERROR(H127/$H$87,"")</f>
        <v>0</v>
      </c>
      <c r="J127" s="18">
        <v>10000</v>
      </c>
      <c r="K127" s="12">
        <f>IFERROR(J127/$J$87,"")</f>
        <v>0.18181818181818182</v>
      </c>
      <c r="L127" s="13">
        <f t="shared" ref="L127:L151" si="19">H127+J127</f>
        <v>10000</v>
      </c>
      <c r="M127" s="14">
        <f>IFERROR(L127/$L$87,"")</f>
        <v>3.8513383400731752E-2</v>
      </c>
      <c r="N127" s="110"/>
      <c r="O127" s="33"/>
      <c r="P127" s="34"/>
      <c r="S127" s="264"/>
      <c r="T127" s="282"/>
      <c r="U127" s="285"/>
      <c r="V127" s="276"/>
      <c r="W127" s="39" t="s">
        <v>123</v>
      </c>
      <c r="X127" s="43"/>
      <c r="Y127" s="39"/>
      <c r="Z127" s="38"/>
      <c r="AA127" s="39"/>
      <c r="AB127" s="39"/>
      <c r="AC127" s="82"/>
      <c r="AD127" s="82"/>
      <c r="AE127" s="83"/>
      <c r="AF127" s="85"/>
      <c r="AG127" s="85">
        <f t="shared" si="18"/>
        <v>0</v>
      </c>
      <c r="AH127" s="85"/>
      <c r="AI127" s="85"/>
      <c r="AJ127" s="85"/>
      <c r="AK127" s="85"/>
    </row>
    <row r="128" spans="2:37" ht="14.1" customHeight="1" x14ac:dyDescent="0.3">
      <c r="B128" s="216"/>
      <c r="C128" s="219"/>
      <c r="D128" s="261"/>
      <c r="E128" s="216"/>
      <c r="F128" s="216"/>
      <c r="G128" s="34"/>
      <c r="H128" s="18"/>
      <c r="I128" s="12"/>
      <c r="J128" s="18"/>
      <c r="K128" s="12"/>
      <c r="L128" s="13">
        <f t="shared" si="19"/>
        <v>0</v>
      </c>
      <c r="M128" s="14"/>
      <c r="N128" s="110"/>
      <c r="O128" s="33"/>
      <c r="P128" s="34"/>
      <c r="S128" s="264"/>
      <c r="T128" s="282"/>
      <c r="U128" s="285"/>
      <c r="V128" s="276"/>
      <c r="W128" s="39"/>
      <c r="X128" s="43"/>
      <c r="Y128" s="39"/>
      <c r="Z128" s="38"/>
      <c r="AA128" s="39"/>
      <c r="AB128" s="39"/>
      <c r="AC128" s="82"/>
      <c r="AD128" s="82"/>
      <c r="AE128" s="83"/>
      <c r="AF128" s="85"/>
      <c r="AG128" s="85"/>
      <c r="AH128" s="85"/>
      <c r="AI128" s="85"/>
      <c r="AJ128" s="85"/>
      <c r="AK128" s="85"/>
    </row>
    <row r="129" spans="1:37" ht="14.1" customHeight="1" x14ac:dyDescent="0.3">
      <c r="B129" s="216"/>
      <c r="C129" s="219"/>
      <c r="D129" s="261"/>
      <c r="E129" s="216"/>
      <c r="F129" s="217"/>
      <c r="G129" s="34"/>
      <c r="H129" s="18"/>
      <c r="I129" s="12"/>
      <c r="J129" s="18"/>
      <c r="K129" s="12"/>
      <c r="L129" s="13">
        <f t="shared" si="19"/>
        <v>0</v>
      </c>
      <c r="M129" s="14"/>
      <c r="N129" s="110"/>
      <c r="O129" s="33"/>
      <c r="P129" s="34"/>
      <c r="S129" s="264"/>
      <c r="T129" s="282"/>
      <c r="U129" s="285"/>
      <c r="V129" s="276"/>
      <c r="W129" s="39"/>
      <c r="X129" s="43"/>
      <c r="Y129" s="39"/>
      <c r="Z129" s="38"/>
      <c r="AA129" s="39"/>
      <c r="AB129" s="39"/>
      <c r="AC129" s="82"/>
      <c r="AD129" s="82"/>
      <c r="AE129" s="83"/>
      <c r="AF129" s="85"/>
      <c r="AG129" s="85"/>
      <c r="AH129" s="85"/>
      <c r="AI129" s="85"/>
      <c r="AJ129" s="85"/>
      <c r="AK129" s="85"/>
    </row>
    <row r="130" spans="1:37" ht="14.1" customHeight="1" x14ac:dyDescent="0.3">
      <c r="B130" s="216"/>
      <c r="C130" s="219"/>
      <c r="D130" s="261"/>
      <c r="E130" s="216"/>
      <c r="F130" s="232" t="s">
        <v>128</v>
      </c>
      <c r="G130" s="234"/>
      <c r="H130" s="9">
        <f>SUM(H127:H129)</f>
        <v>0</v>
      </c>
      <c r="I130" s="15"/>
      <c r="J130" s="9">
        <f>SUM(J127:J129)</f>
        <v>10000</v>
      </c>
      <c r="K130" s="15"/>
      <c r="L130" s="9">
        <f>SUM(L127:L129)</f>
        <v>10000</v>
      </c>
      <c r="M130" s="16"/>
      <c r="N130" s="110"/>
      <c r="O130" s="33"/>
      <c r="P130" s="34"/>
      <c r="S130" s="264"/>
      <c r="T130" s="282"/>
      <c r="U130" s="285"/>
      <c r="V130" s="276"/>
      <c r="W130" s="39"/>
      <c r="X130" s="43"/>
      <c r="Y130" s="39"/>
      <c r="Z130" s="38"/>
      <c r="AA130" s="39"/>
      <c r="AB130" s="39"/>
      <c r="AC130" s="82"/>
      <c r="AD130" s="82"/>
      <c r="AE130" s="83"/>
      <c r="AF130" s="85"/>
      <c r="AG130" s="85"/>
      <c r="AH130" s="85"/>
      <c r="AI130" s="85"/>
      <c r="AJ130" s="85"/>
      <c r="AK130" s="85"/>
    </row>
    <row r="131" spans="1:37" ht="14.1" customHeight="1" x14ac:dyDescent="0.3">
      <c r="B131" s="216"/>
      <c r="C131" s="219"/>
      <c r="D131" s="261"/>
      <c r="E131" s="216"/>
      <c r="F131" s="215" t="s">
        <v>91</v>
      </c>
      <c r="G131" s="34"/>
      <c r="H131" s="18">
        <f>45000-350</f>
        <v>44650</v>
      </c>
      <c r="I131" s="12">
        <f>IFERROR(H131/$H$87,"")</f>
        <v>127.57142857142857</v>
      </c>
      <c r="J131" s="18"/>
      <c r="K131" s="12">
        <f>IFERROR(J131/$J$87,"")</f>
        <v>0</v>
      </c>
      <c r="L131" s="13">
        <f t="shared" ref="L131:L151" si="20">H131+J131</f>
        <v>44650</v>
      </c>
      <c r="M131" s="14">
        <f>IFERROR(L131/$L$87,"")</f>
        <v>0.17196225688426728</v>
      </c>
      <c r="N131" s="110"/>
      <c r="O131" s="33"/>
      <c r="P131" s="34"/>
      <c r="S131" s="264"/>
      <c r="T131" s="282"/>
      <c r="U131" s="285"/>
      <c r="V131" s="276"/>
      <c r="W131" s="39" t="s">
        <v>124</v>
      </c>
      <c r="X131" s="43"/>
      <c r="Y131" s="39"/>
      <c r="Z131" s="38"/>
      <c r="AA131" s="39"/>
      <c r="AB131" s="39"/>
      <c r="AC131" s="82"/>
      <c r="AD131" s="82"/>
      <c r="AE131" s="83"/>
      <c r="AF131" s="85"/>
      <c r="AG131" s="85">
        <f t="shared" ref="AG131:AG136" si="21">Z131*AA131%*AB131</f>
        <v>0</v>
      </c>
      <c r="AH131" s="85"/>
      <c r="AI131" s="85"/>
      <c r="AJ131" s="85"/>
      <c r="AK131" s="85"/>
    </row>
    <row r="132" spans="1:37" ht="14.1" customHeight="1" x14ac:dyDescent="0.3">
      <c r="B132" s="216"/>
      <c r="C132" s="219"/>
      <c r="D132" s="261"/>
      <c r="E132" s="216"/>
      <c r="F132" s="216"/>
      <c r="G132" s="34"/>
      <c r="H132" s="18"/>
      <c r="I132" s="12"/>
      <c r="J132" s="18"/>
      <c r="K132" s="12"/>
      <c r="L132" s="13">
        <f t="shared" si="20"/>
        <v>0</v>
      </c>
      <c r="M132" s="14"/>
      <c r="N132" s="110"/>
      <c r="O132" s="33"/>
      <c r="P132" s="34"/>
      <c r="S132" s="264"/>
      <c r="T132" s="282"/>
      <c r="U132" s="285"/>
      <c r="V132" s="276"/>
      <c r="W132" s="39"/>
      <c r="X132" s="43"/>
      <c r="Y132" s="39"/>
      <c r="Z132" s="38"/>
      <c r="AA132" s="39"/>
      <c r="AB132" s="39"/>
      <c r="AC132" s="82"/>
      <c r="AD132" s="82"/>
      <c r="AE132" s="83"/>
      <c r="AF132" s="85"/>
      <c r="AG132" s="85"/>
      <c r="AH132" s="85"/>
      <c r="AI132" s="85"/>
      <c r="AJ132" s="85"/>
      <c r="AK132" s="85"/>
    </row>
    <row r="133" spans="1:37" ht="14.1" customHeight="1" x14ac:dyDescent="0.3">
      <c r="B133" s="216"/>
      <c r="C133" s="219"/>
      <c r="D133" s="261"/>
      <c r="E133" s="216"/>
      <c r="F133" s="217"/>
      <c r="G133" s="34"/>
      <c r="H133" s="18"/>
      <c r="I133" s="12"/>
      <c r="J133" s="18"/>
      <c r="K133" s="12"/>
      <c r="L133" s="13">
        <f t="shared" si="20"/>
        <v>0</v>
      </c>
      <c r="M133" s="14"/>
      <c r="N133" s="110"/>
      <c r="O133" s="33"/>
      <c r="P133" s="34"/>
      <c r="S133" s="264"/>
      <c r="T133" s="282"/>
      <c r="U133" s="285"/>
      <c r="V133" s="276"/>
      <c r="W133" s="39"/>
      <c r="X133" s="43"/>
      <c r="Y133" s="39"/>
      <c r="Z133" s="38"/>
      <c r="AA133" s="39"/>
      <c r="AB133" s="39"/>
      <c r="AC133" s="82"/>
      <c r="AD133" s="82"/>
      <c r="AE133" s="83"/>
      <c r="AF133" s="85"/>
      <c r="AG133" s="85"/>
      <c r="AH133" s="85"/>
      <c r="AI133" s="85"/>
      <c r="AJ133" s="85"/>
      <c r="AK133" s="85"/>
    </row>
    <row r="134" spans="1:37" ht="14.1" customHeight="1" x14ac:dyDescent="0.3">
      <c r="B134" s="216"/>
      <c r="C134" s="219"/>
      <c r="D134" s="261"/>
      <c r="E134" s="216"/>
      <c r="F134" s="232" t="s">
        <v>129</v>
      </c>
      <c r="G134" s="234"/>
      <c r="H134" s="9">
        <f>SUM(H131:H133)</f>
        <v>44650</v>
      </c>
      <c r="I134" s="15"/>
      <c r="J134" s="9">
        <f>SUM(J131:J133)</f>
        <v>0</v>
      </c>
      <c r="K134" s="15"/>
      <c r="L134" s="9">
        <f>SUM(L131:L133)</f>
        <v>44650</v>
      </c>
      <c r="M134" s="16"/>
      <c r="N134" s="110"/>
      <c r="O134" s="33"/>
      <c r="P134" s="34"/>
      <c r="S134" s="264"/>
      <c r="T134" s="282"/>
      <c r="U134" s="285"/>
      <c r="V134" s="276"/>
      <c r="W134" s="39"/>
      <c r="X134" s="43"/>
      <c r="Y134" s="39"/>
      <c r="Z134" s="38"/>
      <c r="AA134" s="39"/>
      <c r="AB134" s="39"/>
      <c r="AC134" s="82"/>
      <c r="AD134" s="82"/>
      <c r="AE134" s="83"/>
      <c r="AF134" s="85"/>
      <c r="AG134" s="85"/>
      <c r="AH134" s="85"/>
      <c r="AI134" s="85"/>
      <c r="AJ134" s="85"/>
      <c r="AK134" s="85"/>
    </row>
    <row r="135" spans="1:37" ht="14.1" customHeight="1" x14ac:dyDescent="0.3">
      <c r="B135" s="216"/>
      <c r="C135" s="219"/>
      <c r="D135" s="261"/>
      <c r="E135" s="216"/>
      <c r="F135" s="215" t="s">
        <v>97</v>
      </c>
      <c r="G135" s="34" t="s">
        <v>14</v>
      </c>
      <c r="H135" s="18"/>
      <c r="I135" s="12">
        <f>IFERROR(H135/$H$87,"")</f>
        <v>0</v>
      </c>
      <c r="J135" s="63"/>
      <c r="K135" s="64"/>
      <c r="L135" s="13">
        <f t="shared" ref="L135:L151" si="22">H135+J135</f>
        <v>0</v>
      </c>
      <c r="M135" s="14">
        <f>IFERROR(L135/$L$87,"")</f>
        <v>0</v>
      </c>
      <c r="N135" s="110"/>
      <c r="O135" s="33"/>
      <c r="P135" s="34"/>
      <c r="S135" s="264"/>
      <c r="T135" s="282"/>
      <c r="U135" s="285"/>
      <c r="V135" s="276"/>
      <c r="W135" s="39"/>
      <c r="X135" s="43"/>
      <c r="Y135" s="39"/>
      <c r="Z135" s="38"/>
      <c r="AA135" s="39"/>
      <c r="AB135" s="39"/>
      <c r="AC135" s="82"/>
      <c r="AD135" s="82"/>
      <c r="AE135" s="83"/>
      <c r="AF135" s="85"/>
      <c r="AG135" s="85"/>
      <c r="AH135" s="85"/>
      <c r="AI135" s="85"/>
      <c r="AJ135" s="85"/>
      <c r="AK135" s="85"/>
    </row>
    <row r="136" spans="1:37" ht="14.1" customHeight="1" x14ac:dyDescent="0.3">
      <c r="B136" s="216"/>
      <c r="C136" s="219"/>
      <c r="D136" s="261"/>
      <c r="E136" s="216"/>
      <c r="F136" s="216"/>
      <c r="G136" s="34" t="s">
        <v>12</v>
      </c>
      <c r="H136" s="18">
        <v>55000</v>
      </c>
      <c r="I136" s="12">
        <f>IFERROR(H136/$H$87,"")</f>
        <v>157.14285714285714</v>
      </c>
      <c r="J136" s="63"/>
      <c r="K136" s="64"/>
      <c r="L136" s="13">
        <f t="shared" si="22"/>
        <v>55000</v>
      </c>
      <c r="M136" s="14">
        <f>IFERROR(L136/$L$87,"")</f>
        <v>0.21182360870402464</v>
      </c>
      <c r="N136" s="12"/>
      <c r="O136" s="295"/>
      <c r="P136" s="34"/>
      <c r="S136" s="264"/>
      <c r="T136" s="282"/>
      <c r="U136" s="285"/>
      <c r="V136" s="277"/>
      <c r="W136" s="60"/>
      <c r="X136" s="61"/>
      <c r="Y136" s="60"/>
      <c r="Z136" s="60"/>
      <c r="AA136" s="60"/>
      <c r="AB136" s="60"/>
      <c r="AC136" s="82"/>
      <c r="AD136" s="82"/>
      <c r="AE136" s="83"/>
      <c r="AF136" s="85"/>
      <c r="AG136" s="85"/>
      <c r="AH136" s="85"/>
      <c r="AI136" s="85"/>
      <c r="AJ136" s="85"/>
      <c r="AK136" s="85"/>
    </row>
    <row r="137" spans="1:37" ht="13.5" customHeight="1" x14ac:dyDescent="0.3">
      <c r="B137" s="216"/>
      <c r="C137" s="219"/>
      <c r="D137" s="261"/>
      <c r="E137" s="216"/>
      <c r="F137" s="216"/>
      <c r="G137" s="34" t="s">
        <v>54</v>
      </c>
      <c r="H137" s="18"/>
      <c r="I137" s="12">
        <f>IFERROR(H137/$H$87,"")</f>
        <v>0</v>
      </c>
      <c r="J137" s="63"/>
      <c r="K137" s="64"/>
      <c r="L137" s="13">
        <f t="shared" si="22"/>
        <v>0</v>
      </c>
      <c r="M137" s="14">
        <f>IFERROR(L137/$L$87,"")</f>
        <v>0</v>
      </c>
      <c r="N137" s="110"/>
      <c r="O137" s="33"/>
      <c r="P137" s="34"/>
      <c r="S137" s="264"/>
      <c r="T137" s="282"/>
      <c r="U137" s="285"/>
      <c r="V137" s="218" t="s">
        <v>107</v>
      </c>
      <c r="W137" s="51"/>
      <c r="X137" s="51"/>
      <c r="Y137" s="51"/>
      <c r="Z137" s="62"/>
      <c r="AA137" s="51"/>
      <c r="AB137" s="51"/>
      <c r="AC137" s="84">
        <f>Z137*AA137*AB137/100</f>
        <v>0</v>
      </c>
      <c r="AD137" s="82"/>
      <c r="AE137" s="83">
        <f>AC137</f>
        <v>0</v>
      </c>
      <c r="AF137" s="85"/>
      <c r="AG137" s="85"/>
      <c r="AH137" s="85"/>
      <c r="AI137" s="85"/>
      <c r="AJ137" s="85"/>
      <c r="AK137" s="85"/>
    </row>
    <row r="138" spans="1:37" ht="13.5" customHeight="1" x14ac:dyDescent="0.3">
      <c r="B138" s="216"/>
      <c r="C138" s="219"/>
      <c r="D138" s="261"/>
      <c r="E138" s="216"/>
      <c r="F138" s="216"/>
      <c r="G138" s="34" t="s">
        <v>66</v>
      </c>
      <c r="H138" s="18"/>
      <c r="I138" s="12">
        <f>IFERROR(H138/$H$87,"")</f>
        <v>0</v>
      </c>
      <c r="J138" s="63"/>
      <c r="K138" s="64"/>
      <c r="L138" s="13">
        <f t="shared" si="22"/>
        <v>0</v>
      </c>
      <c r="M138" s="14">
        <f>IFERROR(L138/$L$87,"")</f>
        <v>0</v>
      </c>
      <c r="N138" s="110"/>
      <c r="O138" s="33"/>
      <c r="P138" s="34"/>
      <c r="S138" s="264"/>
      <c r="T138" s="282"/>
      <c r="U138" s="285"/>
      <c r="V138" s="219"/>
      <c r="W138" s="51"/>
      <c r="X138" s="51"/>
      <c r="Y138" s="51"/>
      <c r="Z138" s="62"/>
      <c r="AA138" s="51"/>
      <c r="AB138" s="51"/>
      <c r="AC138" s="84"/>
      <c r="AD138" s="82"/>
      <c r="AE138" s="83"/>
      <c r="AF138" s="85"/>
      <c r="AG138" s="85"/>
      <c r="AH138" s="85"/>
      <c r="AI138" s="85"/>
      <c r="AJ138" s="85"/>
      <c r="AK138" s="85"/>
    </row>
    <row r="139" spans="1:37" ht="13.5" customHeight="1" x14ac:dyDescent="0.3">
      <c r="A139" s="2" t="s">
        <v>63</v>
      </c>
      <c r="B139" s="216"/>
      <c r="C139" s="219"/>
      <c r="D139" s="261"/>
      <c r="E139" s="216"/>
      <c r="F139" s="216"/>
      <c r="G139" s="34" t="s">
        <v>16</v>
      </c>
      <c r="H139" s="18"/>
      <c r="I139" s="12">
        <f>IFERROR(H139/$H$87,"")</f>
        <v>0</v>
      </c>
      <c r="J139" s="63"/>
      <c r="K139" s="64"/>
      <c r="L139" s="13">
        <f t="shared" si="22"/>
        <v>0</v>
      </c>
      <c r="M139" s="14">
        <f>IFERROR(L139/$L$87,"")</f>
        <v>0</v>
      </c>
      <c r="N139" s="110"/>
      <c r="O139" s="33"/>
      <c r="P139" s="34"/>
      <c r="S139" s="264"/>
      <c r="T139" s="282"/>
      <c r="U139" s="285"/>
      <c r="V139" s="219"/>
      <c r="W139" s="51"/>
      <c r="X139" s="51"/>
      <c r="Y139" s="51"/>
      <c r="Z139" s="62"/>
      <c r="AA139" s="51"/>
      <c r="AB139" s="51"/>
      <c r="AC139" s="84"/>
      <c r="AD139" s="82"/>
      <c r="AE139" s="83"/>
      <c r="AF139" s="85"/>
      <c r="AG139" s="85"/>
      <c r="AH139" s="85"/>
      <c r="AI139" s="85"/>
      <c r="AJ139" s="85"/>
      <c r="AK139" s="85"/>
    </row>
    <row r="140" spans="1:37" ht="13.5" customHeight="1" x14ac:dyDescent="0.3">
      <c r="B140" s="216"/>
      <c r="C140" s="219"/>
      <c r="D140" s="261"/>
      <c r="E140" s="216"/>
      <c r="F140" s="216"/>
      <c r="G140" s="2" t="s">
        <v>82</v>
      </c>
      <c r="H140" s="18"/>
      <c r="I140" s="12">
        <f>IFERROR(H140/$H$87,"")</f>
        <v>0</v>
      </c>
      <c r="J140" s="63"/>
      <c r="K140" s="64"/>
      <c r="L140" s="13">
        <f t="shared" si="22"/>
        <v>0</v>
      </c>
      <c r="M140" s="14">
        <f>IFERROR(L140/$L$87,"")</f>
        <v>0</v>
      </c>
      <c r="N140" s="110"/>
      <c r="O140" s="33"/>
      <c r="P140" s="34"/>
      <c r="S140" s="264"/>
      <c r="T140" s="282"/>
      <c r="U140" s="285"/>
      <c r="V140" s="220"/>
      <c r="W140" s="51"/>
      <c r="X140" s="51"/>
      <c r="Y140" s="51"/>
      <c r="Z140" s="51"/>
      <c r="AA140" s="51"/>
      <c r="AB140" s="51"/>
      <c r="AC140" s="84"/>
      <c r="AD140" s="82"/>
      <c r="AE140" s="83"/>
      <c r="AF140" s="85"/>
      <c r="AG140" s="85"/>
      <c r="AH140" s="85"/>
      <c r="AI140" s="85"/>
      <c r="AJ140" s="85"/>
      <c r="AK140" s="85"/>
    </row>
    <row r="141" spans="1:37" ht="13.5" customHeight="1" x14ac:dyDescent="0.3">
      <c r="B141" s="216"/>
      <c r="C141" s="219"/>
      <c r="D141" s="261"/>
      <c r="E141" s="216"/>
      <c r="F141" s="216"/>
      <c r="G141" s="34" t="s">
        <v>86</v>
      </c>
      <c r="H141" s="18"/>
      <c r="I141" s="12">
        <f>IFERROR(H141/$H$87,"")</f>
        <v>0</v>
      </c>
      <c r="J141" s="63"/>
      <c r="K141" s="64"/>
      <c r="L141" s="13">
        <f t="shared" si="22"/>
        <v>0</v>
      </c>
      <c r="M141" s="14">
        <f>IFERROR(L141/$L$87,"")</f>
        <v>0</v>
      </c>
      <c r="N141" s="110"/>
      <c r="O141" s="33"/>
      <c r="P141" s="34"/>
      <c r="S141" s="264"/>
      <c r="T141" s="282"/>
      <c r="U141" s="285"/>
      <c r="V141" s="278" t="s">
        <v>39</v>
      </c>
      <c r="W141" s="279"/>
      <c r="X141" s="279"/>
      <c r="Y141" s="279"/>
      <c r="Z141" s="279"/>
      <c r="AA141" s="279"/>
      <c r="AB141" s="280"/>
      <c r="AC141" s="90">
        <f>SUM(AC125:AC140)</f>
        <v>0</v>
      </c>
      <c r="AD141" s="91">
        <f>SUM(AD125:AD140)</f>
        <v>0</v>
      </c>
      <c r="AE141" s="92">
        <f>SUM(AE125:AE140)</f>
        <v>0</v>
      </c>
      <c r="AF141" s="85"/>
      <c r="AG141" s="85">
        <f>SUM(AG125:AG140)</f>
        <v>0</v>
      </c>
      <c r="AH141" s="85"/>
      <c r="AI141" s="85"/>
      <c r="AJ141" s="85"/>
      <c r="AK141" s="85"/>
    </row>
    <row r="142" spans="1:37" ht="13.5" customHeight="1" x14ac:dyDescent="0.3">
      <c r="B142" s="216"/>
      <c r="C142" s="219"/>
      <c r="D142" s="261"/>
      <c r="E142" s="216"/>
      <c r="F142" s="216"/>
      <c r="G142" s="34" t="s">
        <v>17</v>
      </c>
      <c r="H142" s="18"/>
      <c r="I142" s="12">
        <f>IFERROR(H142/$H$87,"")</f>
        <v>0</v>
      </c>
      <c r="J142" s="63"/>
      <c r="K142" s="64"/>
      <c r="L142" s="13">
        <f t="shared" si="22"/>
        <v>0</v>
      </c>
      <c r="M142" s="14">
        <f>IFERROR(L142/$L$87,"")</f>
        <v>0</v>
      </c>
      <c r="N142" s="110"/>
      <c r="O142" s="33"/>
      <c r="P142" s="34"/>
      <c r="S142" s="264"/>
      <c r="T142" s="282"/>
      <c r="U142" s="285"/>
      <c r="V142" s="218" t="s">
        <v>102</v>
      </c>
      <c r="W142" s="50"/>
      <c r="X142" s="44"/>
      <c r="Y142" s="51"/>
      <c r="Z142" s="51"/>
      <c r="AA142" s="51"/>
      <c r="AB142" s="51"/>
      <c r="AC142" s="84"/>
      <c r="AD142" s="82"/>
      <c r="AE142" s="83"/>
      <c r="AF142" s="85"/>
      <c r="AG142" s="85"/>
      <c r="AH142" s="85"/>
      <c r="AI142" s="85"/>
      <c r="AJ142" s="85"/>
      <c r="AK142" s="85"/>
    </row>
    <row r="143" spans="1:37" ht="13.5" customHeight="1" x14ac:dyDescent="0.3">
      <c r="B143" s="216"/>
      <c r="C143" s="219"/>
      <c r="D143" s="261"/>
      <c r="E143" s="216"/>
      <c r="F143" s="217"/>
      <c r="G143" s="34" t="s">
        <v>89</v>
      </c>
      <c r="H143" s="18"/>
      <c r="I143" s="12">
        <f>IFERROR(H143/$H$87,"")</f>
        <v>0</v>
      </c>
      <c r="J143" s="63"/>
      <c r="K143" s="64"/>
      <c r="L143" s="13">
        <f t="shared" si="22"/>
        <v>0</v>
      </c>
      <c r="M143" s="14">
        <f>IFERROR(L143/$L$87,"")</f>
        <v>0</v>
      </c>
      <c r="N143" s="110"/>
      <c r="O143" s="33"/>
      <c r="P143" s="34"/>
      <c r="S143" s="264"/>
      <c r="T143" s="282"/>
      <c r="U143" s="285"/>
      <c r="V143" s="219"/>
      <c r="W143" s="50"/>
      <c r="X143" s="44"/>
      <c r="Y143" s="51"/>
      <c r="Z143" s="51"/>
      <c r="AA143" s="51"/>
      <c r="AB143" s="51"/>
      <c r="AC143" s="84"/>
      <c r="AD143" s="82"/>
      <c r="AE143" s="83"/>
      <c r="AF143" s="85"/>
      <c r="AG143" s="85"/>
      <c r="AH143" s="85"/>
      <c r="AI143" s="85"/>
      <c r="AJ143" s="85"/>
      <c r="AK143" s="85"/>
    </row>
    <row r="144" spans="1:37" ht="13.5" customHeight="1" x14ac:dyDescent="0.3">
      <c r="B144" s="216"/>
      <c r="C144" s="219"/>
      <c r="D144" s="261"/>
      <c r="E144" s="216"/>
      <c r="F144" s="232" t="s">
        <v>127</v>
      </c>
      <c r="G144" s="234"/>
      <c r="H144" s="290">
        <f>SUM(H135:H143)</f>
        <v>55000</v>
      </c>
      <c r="I144" s="291"/>
      <c r="J144" s="292"/>
      <c r="K144" s="293"/>
      <c r="L144" s="290">
        <f>SUM(L135:L143)</f>
        <v>55000</v>
      </c>
      <c r="M144" s="294">
        <f>IFERROR(L144/$L$87,"")</f>
        <v>0.21182360870402464</v>
      </c>
      <c r="N144" s="10">
        <f>IFERROR(L144/L146,"")</f>
        <v>0.21210952564596991</v>
      </c>
      <c r="O144" s="53" t="str">
        <f>IF(N144&lt;0.4,"적절","부적절")</f>
        <v>적절</v>
      </c>
      <c r="P144" s="34" t="s">
        <v>130</v>
      </c>
      <c r="S144" s="264"/>
      <c r="T144" s="282"/>
      <c r="U144" s="285"/>
      <c r="V144" s="219"/>
      <c r="W144" s="50"/>
      <c r="X144" s="44"/>
      <c r="Y144" s="51"/>
      <c r="Z144" s="51"/>
      <c r="AA144" s="51"/>
      <c r="AB144" s="51"/>
      <c r="AC144" s="84"/>
      <c r="AD144" s="82"/>
      <c r="AE144" s="83"/>
      <c r="AF144" s="85"/>
      <c r="AG144" s="85"/>
      <c r="AH144" s="85"/>
      <c r="AI144" s="85"/>
      <c r="AJ144" s="85"/>
      <c r="AK144" s="85"/>
    </row>
    <row r="145" spans="2:37" ht="13.5" customHeight="1" x14ac:dyDescent="0.3">
      <c r="B145" s="216"/>
      <c r="C145" s="219"/>
      <c r="D145" s="261"/>
      <c r="E145" s="217"/>
      <c r="F145" s="34" t="s">
        <v>93</v>
      </c>
      <c r="G145" s="34"/>
      <c r="H145" s="18">
        <v>5000</v>
      </c>
      <c r="I145" s="12">
        <f>IFERROR(H145/$H$87,"")</f>
        <v>14.285714285714286</v>
      </c>
      <c r="J145" s="63"/>
      <c r="K145" s="64"/>
      <c r="L145" s="13">
        <f t="shared" ref="L145:L151" si="23">H145+J145</f>
        <v>5000</v>
      </c>
      <c r="M145" s="14">
        <f>IFERROR(L145/$L$87,"")</f>
        <v>1.9256691700365876E-2</v>
      </c>
      <c r="N145" s="10">
        <f>IFERROR(H145/L126,"")</f>
        <v>0.14285714285714285</v>
      </c>
      <c r="O145" s="53" t="str">
        <f>IF(N145&lt;0.2,"적절","부적절")</f>
        <v>적절</v>
      </c>
      <c r="P145" s="34" t="s">
        <v>78</v>
      </c>
      <c r="S145" s="264"/>
      <c r="T145" s="282"/>
      <c r="U145" s="285"/>
      <c r="V145" s="219"/>
      <c r="W145" s="50"/>
      <c r="X145" s="44"/>
      <c r="Y145" s="51"/>
      <c r="Z145" s="51"/>
      <c r="AA145" s="51"/>
      <c r="AB145" s="51"/>
      <c r="AC145" s="84"/>
      <c r="AD145" s="82"/>
      <c r="AE145" s="83"/>
      <c r="AF145" s="85"/>
      <c r="AG145" s="85"/>
      <c r="AH145" s="85"/>
      <c r="AI145" s="85"/>
      <c r="AJ145" s="85"/>
      <c r="AK145" s="85"/>
    </row>
    <row r="146" spans="2:37" ht="13.5" customHeight="1" x14ac:dyDescent="0.3">
      <c r="B146" s="216"/>
      <c r="C146" s="219"/>
      <c r="D146" s="261"/>
      <c r="E146" s="232" t="s">
        <v>116</v>
      </c>
      <c r="F146" s="233"/>
      <c r="G146" s="234"/>
      <c r="H146" s="58"/>
      <c r="I146" s="59">
        <f>IFERROR(H146/$H$87,"")</f>
        <v>0</v>
      </c>
      <c r="J146" s="65"/>
      <c r="K146" s="64"/>
      <c r="L146" s="9">
        <f>SUM(L126:L145)</f>
        <v>259300</v>
      </c>
      <c r="M146" s="16">
        <f>IFERROR(L146/$L$87,"")</f>
        <v>0.99865203158097438</v>
      </c>
      <c r="N146" s="12"/>
      <c r="O146" s="12"/>
      <c r="P146" s="34"/>
      <c r="S146" s="264"/>
      <c r="T146" s="282"/>
      <c r="U146" s="285"/>
      <c r="V146" s="220"/>
      <c r="W146" s="50"/>
      <c r="X146" s="44"/>
      <c r="Y146" s="51"/>
      <c r="Z146" s="51"/>
      <c r="AA146" s="51"/>
      <c r="AB146" s="51"/>
      <c r="AC146" s="84"/>
      <c r="AD146" s="82"/>
      <c r="AE146" s="83"/>
      <c r="AF146" s="85"/>
      <c r="AG146" s="85"/>
      <c r="AH146" s="85"/>
      <c r="AI146" s="85"/>
      <c r="AJ146" s="85"/>
      <c r="AK146" s="85"/>
    </row>
    <row r="147" spans="2:37" ht="13.5" customHeight="1" x14ac:dyDescent="0.3">
      <c r="B147" s="216"/>
      <c r="C147" s="219"/>
      <c r="D147" s="261"/>
      <c r="E147" s="215" t="s">
        <v>51</v>
      </c>
      <c r="F147" s="76" t="s">
        <v>87</v>
      </c>
      <c r="G147" s="77"/>
      <c r="H147" s="113">
        <v>350</v>
      </c>
      <c r="I147" s="12">
        <f>IFERROR(H147/$H$87,"")</f>
        <v>1</v>
      </c>
      <c r="J147" s="63"/>
      <c r="K147" s="64"/>
      <c r="L147" s="13">
        <f t="shared" ref="L147:L151" si="24">H147+J147</f>
        <v>350</v>
      </c>
      <c r="M147" s="14">
        <f>IFERROR(L147/$L$87,"")</f>
        <v>1.3479684190256115E-3</v>
      </c>
      <c r="N147" s="110"/>
      <c r="O147" s="33"/>
      <c r="P147" s="34"/>
      <c r="S147" s="265"/>
      <c r="T147" s="283"/>
      <c r="U147" s="286"/>
      <c r="V147" s="266" t="s">
        <v>39</v>
      </c>
      <c r="W147" s="267"/>
      <c r="X147" s="267"/>
      <c r="Y147" s="267"/>
      <c r="Z147" s="267"/>
      <c r="AA147" s="267"/>
      <c r="AB147" s="268"/>
      <c r="AC147" s="91">
        <f>SUM(AC142:AC146)</f>
        <v>0</v>
      </c>
      <c r="AD147" s="91">
        <f>SUM(AD142:AD146)</f>
        <v>0</v>
      </c>
      <c r="AE147" s="92">
        <f>SUM(AE142:AE146)</f>
        <v>0</v>
      </c>
      <c r="AF147" s="85"/>
      <c r="AG147" s="85"/>
      <c r="AH147" s="85"/>
      <c r="AI147" s="85"/>
      <c r="AJ147" s="85"/>
      <c r="AK147" s="85"/>
    </row>
    <row r="148" spans="2:37" ht="14.1" customHeight="1" thickBot="1" x14ac:dyDescent="0.35">
      <c r="B148" s="216"/>
      <c r="C148" s="219"/>
      <c r="D148" s="261"/>
      <c r="E148" s="216"/>
      <c r="F148" s="76" t="s">
        <v>90</v>
      </c>
      <c r="G148" s="77"/>
      <c r="H148" s="18"/>
      <c r="I148" s="12">
        <f>IFERROR(H148/$H$87,"")</f>
        <v>0</v>
      </c>
      <c r="J148" s="63"/>
      <c r="K148" s="64"/>
      <c r="L148" s="13">
        <f t="shared" si="24"/>
        <v>0</v>
      </c>
      <c r="M148" s="14">
        <f>IFERROR(L148/$L$87,"")</f>
        <v>0</v>
      </c>
      <c r="N148" s="110"/>
      <c r="O148" s="33"/>
      <c r="P148" s="34"/>
      <c r="S148" s="269" t="s">
        <v>67</v>
      </c>
      <c r="T148" s="270"/>
      <c r="U148" s="270"/>
      <c r="V148" s="270"/>
      <c r="W148" s="270"/>
      <c r="X148" s="270"/>
      <c r="Y148" s="270"/>
      <c r="Z148" s="270"/>
      <c r="AA148" s="270"/>
      <c r="AB148" s="271"/>
      <c r="AC148" s="93">
        <f>AC141+AC147</f>
        <v>0</v>
      </c>
      <c r="AD148" s="93">
        <f>AD141+AD147</f>
        <v>0</v>
      </c>
      <c r="AE148" s="94">
        <f>AE141+AE147</f>
        <v>0</v>
      </c>
      <c r="AF148" s="85"/>
      <c r="AG148" s="85"/>
      <c r="AH148" s="85"/>
      <c r="AI148" s="85"/>
      <c r="AJ148" s="85"/>
      <c r="AK148" s="85"/>
    </row>
    <row r="149" spans="2:37" ht="14.1" customHeight="1" x14ac:dyDescent="0.3">
      <c r="B149" s="216"/>
      <c r="C149" s="219"/>
      <c r="D149" s="261"/>
      <c r="E149" s="216"/>
      <c r="F149" s="76" t="s">
        <v>96</v>
      </c>
      <c r="G149" s="77"/>
      <c r="H149" s="18"/>
      <c r="I149" s="12">
        <f>IFERROR(H149/$H$87,"")</f>
        <v>0</v>
      </c>
      <c r="J149" s="63"/>
      <c r="K149" s="64"/>
      <c r="L149" s="13">
        <f t="shared" si="24"/>
        <v>0</v>
      </c>
      <c r="M149" s="14">
        <f>IFERROR(L149/$L$87,"")</f>
        <v>0</v>
      </c>
      <c r="N149" s="110"/>
      <c r="O149" s="33"/>
      <c r="P149" s="34"/>
      <c r="AF149" s="88"/>
      <c r="AG149" s="88"/>
      <c r="AH149" s="88"/>
      <c r="AI149" s="88"/>
    </row>
    <row r="150" spans="2:37" ht="12.75" customHeight="1" x14ac:dyDescent="0.3">
      <c r="B150" s="217"/>
      <c r="C150" s="220"/>
      <c r="D150" s="262"/>
      <c r="E150" s="272" t="s">
        <v>71</v>
      </c>
      <c r="F150" s="273"/>
      <c r="G150" s="274"/>
      <c r="H150" s="9">
        <f>SUM(H147:H149)</f>
        <v>350</v>
      </c>
      <c r="I150" s="59">
        <f>IFERROR(H150/$H$87,"")</f>
        <v>1</v>
      </c>
      <c r="J150" s="9">
        <f>SUM(J147:J149)</f>
        <v>0</v>
      </c>
      <c r="K150" s="15">
        <f>IFERROR(J150/J151,"")</f>
        <v>0</v>
      </c>
      <c r="L150" s="9">
        <f>SUM(L147:L149)</f>
        <v>350</v>
      </c>
      <c r="M150" s="16">
        <f>IFERROR(L150/$L$87,"")</f>
        <v>1.3479684190256115E-3</v>
      </c>
      <c r="N150" s="10">
        <f>IFERROR(L150/L146,"")</f>
        <v>1.3497878904743541E-3</v>
      </c>
      <c r="O150" s="53" t="str">
        <f>IF(N150&lt;0.1,"적절","부적절")</f>
        <v>적절</v>
      </c>
      <c r="P150" s="34" t="s">
        <v>37</v>
      </c>
    </row>
    <row r="151" spans="2:37" ht="12.75" customHeight="1" x14ac:dyDescent="0.3">
      <c r="B151" s="69"/>
      <c r="C151" s="69"/>
      <c r="D151" s="69"/>
      <c r="E151" s="69"/>
      <c r="F151" s="232" t="s">
        <v>42</v>
      </c>
      <c r="G151" s="234"/>
      <c r="H151" s="9">
        <f>H146+H150</f>
        <v>350</v>
      </c>
      <c r="I151" s="15">
        <f>IFERROR(H151/L151,"")</f>
        <v>1.3479684190256115E-3</v>
      </c>
      <c r="J151" s="9">
        <f>SUM(J126:J150)</f>
        <v>55000</v>
      </c>
      <c r="K151" s="15">
        <f>IFERROR(J151/L151,"")</f>
        <v>0.21182360870402464</v>
      </c>
      <c r="L151" s="9">
        <f>L146+L150</f>
        <v>259650</v>
      </c>
      <c r="M151" s="16">
        <f>IFERROR(L151/$L$87,"")</f>
        <v>1</v>
      </c>
      <c r="N151" s="110"/>
      <c r="O151" s="33"/>
      <c r="P151" s="34"/>
    </row>
    <row r="152" spans="2:37" ht="12.75" customHeight="1" x14ac:dyDescent="0.3">
      <c r="H152" s="28"/>
      <c r="I152" s="29"/>
      <c r="J152" s="28"/>
      <c r="K152" s="29"/>
      <c r="L152" s="30"/>
      <c r="M152" s="31"/>
    </row>
    <row r="153" spans="2:37" ht="12.75" customHeight="1" x14ac:dyDescent="0.3">
      <c r="H153" s="28"/>
      <c r="I153" s="29"/>
      <c r="J153" s="28"/>
      <c r="K153" s="29"/>
      <c r="L153" s="30"/>
      <c r="M153" s="31"/>
    </row>
    <row r="154" spans="2:37" ht="12.75" customHeight="1" x14ac:dyDescent="0.3">
      <c r="H154" s="28"/>
      <c r="I154" s="29"/>
      <c r="J154" s="28"/>
      <c r="K154" s="29"/>
      <c r="L154" s="30"/>
      <c r="M154" s="31"/>
    </row>
    <row r="155" spans="2:37" ht="12.75" customHeight="1" x14ac:dyDescent="0.3">
      <c r="H155" s="28"/>
      <c r="I155" s="29"/>
      <c r="J155" s="28"/>
      <c r="K155" s="29"/>
      <c r="L155" s="30"/>
      <c r="M155" s="31"/>
    </row>
    <row r="156" spans="2:37" ht="12.75" customHeight="1" x14ac:dyDescent="0.3">
      <c r="H156" s="28"/>
      <c r="I156" s="29"/>
      <c r="J156" s="28"/>
      <c r="K156" s="29"/>
      <c r="L156" s="30"/>
      <c r="M156" s="31"/>
      <c r="Z156" s="2" t="s">
        <v>58</v>
      </c>
    </row>
    <row r="157" spans="2:37" ht="12.75" customHeight="1" x14ac:dyDescent="0.3">
      <c r="H157" s="28"/>
      <c r="I157" s="29"/>
      <c r="J157" s="28"/>
      <c r="K157" s="29"/>
      <c r="L157" s="30"/>
      <c r="M157" s="31"/>
    </row>
    <row r="158" spans="2:37" ht="12.75" customHeight="1" x14ac:dyDescent="0.3">
      <c r="H158" s="28"/>
      <c r="I158" s="29"/>
      <c r="J158" s="28"/>
      <c r="K158" s="29"/>
      <c r="L158" s="30"/>
      <c r="M158" s="31"/>
    </row>
    <row r="159" spans="2:37" ht="12.75" customHeight="1" x14ac:dyDescent="0.3">
      <c r="H159" s="28"/>
      <c r="I159" s="29"/>
      <c r="J159" s="28"/>
      <c r="K159" s="29"/>
      <c r="L159" s="30"/>
      <c r="M159" s="31"/>
    </row>
    <row r="160" spans="2:37" ht="12.75" customHeight="1" x14ac:dyDescent="0.3">
      <c r="H160" s="28"/>
      <c r="I160" s="29"/>
      <c r="J160" s="28"/>
      <c r="K160" s="29"/>
      <c r="L160" s="30"/>
      <c r="M160" s="31"/>
    </row>
    <row r="161" spans="8:13" ht="12.75" customHeight="1" x14ac:dyDescent="0.3">
      <c r="H161" s="28"/>
      <c r="I161" s="29"/>
      <c r="J161" s="28"/>
      <c r="K161" s="29"/>
      <c r="L161" s="30"/>
      <c r="M161" s="31"/>
    </row>
    <row r="162" spans="8:13" ht="12.75" customHeight="1" x14ac:dyDescent="0.3">
      <c r="H162" s="28"/>
      <c r="I162" s="29"/>
      <c r="J162" s="28"/>
      <c r="K162" s="29"/>
      <c r="L162" s="30"/>
      <c r="M162" s="31"/>
    </row>
    <row r="163" spans="8:13" ht="12.75" customHeight="1" x14ac:dyDescent="0.3">
      <c r="H163" s="28"/>
      <c r="I163" s="29"/>
      <c r="J163" s="28"/>
      <c r="K163" s="29"/>
      <c r="L163" s="30"/>
      <c r="M163" s="31"/>
    </row>
    <row r="164" spans="8:13" ht="12.75" customHeight="1" x14ac:dyDescent="0.3">
      <c r="H164" s="28"/>
      <c r="I164" s="29"/>
      <c r="J164" s="28"/>
      <c r="K164" s="29"/>
      <c r="L164" s="30"/>
      <c r="M164" s="31"/>
    </row>
    <row r="165" spans="8:13" ht="12.75" customHeight="1" x14ac:dyDescent="0.3">
      <c r="H165" s="28"/>
      <c r="I165" s="29"/>
      <c r="J165" s="28"/>
      <c r="K165" s="29"/>
      <c r="L165" s="30"/>
      <c r="M165" s="31"/>
    </row>
    <row r="166" spans="8:13" ht="12.75" customHeight="1" x14ac:dyDescent="0.3">
      <c r="H166" s="28"/>
      <c r="I166" s="29"/>
      <c r="J166" s="28"/>
      <c r="K166" s="29"/>
      <c r="L166" s="30"/>
      <c r="M166" s="31"/>
    </row>
    <row r="167" spans="8:13" ht="12.75" customHeight="1" x14ac:dyDescent="0.3">
      <c r="H167" s="28"/>
      <c r="I167" s="29"/>
      <c r="J167" s="28"/>
      <c r="K167" s="29"/>
      <c r="L167" s="30"/>
      <c r="M167" s="31"/>
    </row>
    <row r="168" spans="8:13" ht="12.75" customHeight="1" x14ac:dyDescent="0.3">
      <c r="H168" s="28"/>
      <c r="I168" s="29"/>
      <c r="J168" s="28"/>
      <c r="K168" s="29"/>
      <c r="L168" s="30"/>
      <c r="M168" s="31"/>
    </row>
    <row r="169" spans="8:13" ht="12.75" customHeight="1" x14ac:dyDescent="0.3">
      <c r="H169" s="28"/>
      <c r="I169" s="29"/>
      <c r="J169" s="28"/>
      <c r="K169" s="29"/>
      <c r="L169" s="30"/>
      <c r="M169" s="31"/>
    </row>
    <row r="170" spans="8:13" ht="12.75" customHeight="1" x14ac:dyDescent="0.3">
      <c r="H170" s="28"/>
      <c r="I170" s="29"/>
      <c r="J170" s="28"/>
      <c r="K170" s="29"/>
      <c r="L170" s="30"/>
      <c r="M170" s="31"/>
    </row>
    <row r="171" spans="8:13" ht="12.75" customHeight="1" x14ac:dyDescent="0.3">
      <c r="H171" s="28"/>
      <c r="I171" s="29"/>
      <c r="J171" s="28"/>
      <c r="K171" s="29"/>
      <c r="L171" s="30"/>
      <c r="M171" s="31"/>
    </row>
    <row r="172" spans="8:13" ht="12.75" customHeight="1" x14ac:dyDescent="0.3">
      <c r="H172" s="28"/>
      <c r="I172" s="29"/>
      <c r="J172" s="28"/>
      <c r="K172" s="29"/>
      <c r="L172" s="30"/>
      <c r="M172" s="31"/>
    </row>
    <row r="173" spans="8:13" ht="12.75" customHeight="1" x14ac:dyDescent="0.3">
      <c r="H173" s="28"/>
      <c r="I173" s="29"/>
      <c r="J173" s="28"/>
      <c r="K173" s="29"/>
      <c r="L173" s="30"/>
      <c r="M173" s="31"/>
    </row>
    <row r="174" spans="8:13" ht="12.75" customHeight="1" x14ac:dyDescent="0.3">
      <c r="H174" s="28"/>
      <c r="I174" s="29"/>
      <c r="J174" s="28"/>
      <c r="K174" s="29"/>
      <c r="L174" s="30"/>
      <c r="M174" s="31"/>
    </row>
    <row r="175" spans="8:13" ht="12.75" customHeight="1" x14ac:dyDescent="0.3">
      <c r="H175" s="28"/>
      <c r="I175" s="29"/>
      <c r="J175" s="28"/>
      <c r="K175" s="29"/>
      <c r="L175" s="30"/>
      <c r="M175" s="31"/>
    </row>
    <row r="176" spans="8:13" ht="12.75" customHeight="1" x14ac:dyDescent="0.3">
      <c r="H176" s="28"/>
      <c r="I176" s="29"/>
      <c r="J176" s="28"/>
      <c r="K176" s="29"/>
      <c r="L176" s="30"/>
      <c r="M176" s="31"/>
    </row>
    <row r="177" spans="2:16" ht="12.75" customHeight="1" x14ac:dyDescent="0.3">
      <c r="H177" s="28"/>
      <c r="I177" s="29"/>
      <c r="J177" s="28"/>
      <c r="K177" s="29"/>
      <c r="L177" s="30"/>
      <c r="M177" s="31"/>
    </row>
    <row r="178" spans="2:16" ht="12.75" customHeight="1" x14ac:dyDescent="0.3">
      <c r="H178" s="28"/>
      <c r="I178" s="29"/>
      <c r="J178" s="28"/>
      <c r="K178" s="29"/>
      <c r="L178" s="30"/>
      <c r="M178" s="31"/>
    </row>
    <row r="179" spans="2:16" ht="12.75" customHeight="1" x14ac:dyDescent="0.3">
      <c r="H179" s="28"/>
      <c r="I179" s="29"/>
      <c r="J179" s="28"/>
      <c r="K179" s="29"/>
      <c r="L179" s="30"/>
      <c r="M179" s="31"/>
    </row>
    <row r="180" spans="2:16" ht="12.75" customHeight="1" x14ac:dyDescent="0.3">
      <c r="H180" s="28"/>
      <c r="I180" s="29"/>
      <c r="J180" s="28"/>
      <c r="K180" s="29"/>
      <c r="L180" s="30"/>
      <c r="M180" s="31"/>
    </row>
    <row r="181" spans="2:16" ht="12.75" customHeight="1" x14ac:dyDescent="0.3">
      <c r="H181" s="28"/>
      <c r="I181" s="29"/>
      <c r="J181" s="28"/>
      <c r="K181" s="29"/>
      <c r="L181" s="30"/>
      <c r="M181" s="31"/>
    </row>
    <row r="182" spans="2:16" ht="12.75" customHeight="1" x14ac:dyDescent="0.3">
      <c r="H182" s="28"/>
      <c r="I182" s="29"/>
      <c r="J182" s="28"/>
      <c r="K182" s="29"/>
      <c r="L182" s="30"/>
      <c r="M182" s="31"/>
    </row>
    <row r="183" spans="2:16" ht="12.75" customHeight="1" x14ac:dyDescent="0.3">
      <c r="H183" s="28"/>
      <c r="I183" s="29"/>
      <c r="J183" s="28"/>
      <c r="K183" s="29"/>
      <c r="L183" s="30"/>
      <c r="M183" s="31"/>
    </row>
    <row r="184" spans="2:16" ht="12.75" customHeight="1" x14ac:dyDescent="0.3">
      <c r="H184" s="28"/>
      <c r="I184" s="29"/>
      <c r="J184" s="28"/>
      <c r="K184" s="29"/>
      <c r="L184" s="30"/>
      <c r="M184" s="31"/>
    </row>
    <row r="185" spans="2:16" ht="12.75" customHeight="1" x14ac:dyDescent="0.3">
      <c r="H185" s="28"/>
      <c r="I185" s="29"/>
      <c r="J185" s="28"/>
      <c r="K185" s="29"/>
      <c r="L185" s="30"/>
      <c r="M185" s="31"/>
    </row>
    <row r="186" spans="2:16" ht="12.75" customHeight="1" x14ac:dyDescent="0.3">
      <c r="H186" s="28"/>
      <c r="I186" s="29"/>
      <c r="J186" s="28"/>
      <c r="K186" s="29"/>
      <c r="L186" s="30"/>
      <c r="M186" s="31"/>
    </row>
    <row r="187" spans="2:16" ht="12.75" customHeight="1" x14ac:dyDescent="0.3">
      <c r="H187" s="28"/>
      <c r="I187" s="29"/>
      <c r="J187" s="28"/>
      <c r="K187" s="29"/>
      <c r="L187" s="30"/>
      <c r="M187" s="31"/>
    </row>
    <row r="188" spans="2:16" ht="12.75" customHeight="1" x14ac:dyDescent="0.3">
      <c r="H188" s="28"/>
      <c r="I188" s="29"/>
      <c r="J188" s="28"/>
      <c r="K188" s="29"/>
      <c r="L188" s="30"/>
      <c r="M188" s="31"/>
    </row>
    <row r="189" spans="2:16" ht="14.1" customHeight="1" x14ac:dyDescent="0.3">
      <c r="F189" s="287"/>
      <c r="G189" s="287"/>
      <c r="H189" s="28"/>
      <c r="I189" s="29"/>
      <c r="J189" s="28"/>
      <c r="K189" s="29"/>
      <c r="L189" s="30"/>
      <c r="M189" s="31"/>
    </row>
    <row r="191" spans="2:16" ht="12" customHeight="1" x14ac:dyDescent="0.3">
      <c r="B191" s="288" t="s">
        <v>80</v>
      </c>
      <c r="C191" s="289"/>
      <c r="D191" s="289"/>
      <c r="E191" s="289"/>
      <c r="F191" s="289"/>
      <c r="G191" s="289"/>
      <c r="H191" s="289"/>
      <c r="I191" s="289"/>
      <c r="J191" s="289"/>
      <c r="K191" s="289"/>
      <c r="L191" s="289"/>
      <c r="M191" s="289"/>
      <c r="N191" s="289"/>
      <c r="O191" s="289"/>
      <c r="P191" s="289"/>
    </row>
    <row r="192" spans="2:16" ht="16.5" customHeight="1" x14ac:dyDescent="0.3">
      <c r="B192" s="288"/>
      <c r="C192" s="289"/>
      <c r="D192" s="289"/>
      <c r="E192" s="289"/>
      <c r="F192" s="289"/>
      <c r="G192" s="289"/>
      <c r="H192" s="289"/>
      <c r="I192" s="289"/>
      <c r="J192" s="289"/>
      <c r="K192" s="289"/>
      <c r="L192" s="289"/>
      <c r="M192" s="289"/>
      <c r="N192" s="289"/>
      <c r="O192" s="289"/>
      <c r="P192" s="289"/>
    </row>
    <row r="193" spans="2:16" ht="16.5" customHeight="1" x14ac:dyDescent="0.3">
      <c r="B193" s="288"/>
      <c r="C193" s="289"/>
      <c r="D193" s="289"/>
      <c r="E193" s="289"/>
      <c r="F193" s="289"/>
      <c r="G193" s="289"/>
      <c r="H193" s="289"/>
      <c r="I193" s="289"/>
      <c r="J193" s="289"/>
      <c r="K193" s="289"/>
      <c r="L193" s="289"/>
      <c r="M193" s="289"/>
      <c r="N193" s="289"/>
      <c r="O193" s="289"/>
      <c r="P193" s="289"/>
    </row>
    <row r="194" spans="2:16" ht="16.5" customHeight="1" x14ac:dyDescent="0.3">
      <c r="B194" s="288"/>
      <c r="C194" s="289"/>
      <c r="D194" s="289"/>
      <c r="E194" s="289"/>
      <c r="F194" s="289"/>
      <c r="G194" s="289"/>
      <c r="H194" s="289"/>
      <c r="I194" s="289"/>
      <c r="J194" s="289"/>
      <c r="K194" s="289"/>
      <c r="L194" s="289"/>
      <c r="M194" s="289"/>
      <c r="N194" s="289"/>
      <c r="O194" s="289"/>
      <c r="P194" s="289"/>
    </row>
    <row r="195" spans="2:16" ht="16.5" customHeight="1" x14ac:dyDescent="0.3">
      <c r="B195" s="288"/>
      <c r="C195" s="289"/>
      <c r="D195" s="289"/>
      <c r="E195" s="289"/>
      <c r="F195" s="289"/>
      <c r="G195" s="289"/>
      <c r="H195" s="289"/>
      <c r="I195" s="289"/>
      <c r="J195" s="289"/>
      <c r="K195" s="289"/>
      <c r="L195" s="289"/>
      <c r="M195" s="289"/>
      <c r="N195" s="289"/>
      <c r="O195" s="289"/>
      <c r="P195" s="289"/>
    </row>
    <row r="196" spans="2:16" ht="16.5" customHeight="1" x14ac:dyDescent="0.3">
      <c r="B196" s="288"/>
      <c r="C196" s="289"/>
      <c r="D196" s="289"/>
      <c r="E196" s="289"/>
      <c r="F196" s="289"/>
      <c r="G196" s="289"/>
      <c r="H196" s="289"/>
      <c r="I196" s="289"/>
      <c r="J196" s="289"/>
      <c r="K196" s="289"/>
      <c r="L196" s="289"/>
      <c r="M196" s="289"/>
      <c r="N196" s="289"/>
      <c r="O196" s="289"/>
      <c r="P196" s="289"/>
    </row>
    <row r="197" spans="2:16" ht="16.5" customHeight="1" x14ac:dyDescent="0.3">
      <c r="B197" s="288"/>
      <c r="C197" s="289"/>
      <c r="D197" s="289"/>
      <c r="E197" s="289"/>
      <c r="F197" s="289"/>
      <c r="G197" s="289"/>
      <c r="H197" s="289"/>
      <c r="I197" s="289"/>
      <c r="J197" s="289"/>
      <c r="K197" s="289"/>
      <c r="L197" s="289"/>
      <c r="M197" s="289"/>
      <c r="N197" s="289"/>
      <c r="O197" s="289"/>
      <c r="P197" s="289"/>
    </row>
    <row r="198" spans="2:16" ht="16.5" customHeight="1" x14ac:dyDescent="0.3">
      <c r="B198" s="288"/>
      <c r="C198" s="289"/>
      <c r="D198" s="289"/>
      <c r="E198" s="289"/>
      <c r="F198" s="289"/>
      <c r="G198" s="289"/>
      <c r="H198" s="289"/>
      <c r="I198" s="289"/>
      <c r="J198" s="289"/>
      <c r="K198" s="289"/>
      <c r="L198" s="289"/>
      <c r="M198" s="289"/>
      <c r="N198" s="289"/>
      <c r="O198" s="289"/>
      <c r="P198" s="289"/>
    </row>
    <row r="199" spans="2:16" ht="16.5" customHeight="1" x14ac:dyDescent="0.3">
      <c r="B199" s="288"/>
      <c r="C199" s="289"/>
      <c r="D199" s="289"/>
      <c r="E199" s="289"/>
      <c r="F199" s="289"/>
      <c r="G199" s="289"/>
      <c r="H199" s="289"/>
      <c r="I199" s="289"/>
      <c r="J199" s="289"/>
      <c r="K199" s="289"/>
      <c r="L199" s="289"/>
      <c r="M199" s="289"/>
      <c r="N199" s="289"/>
      <c r="O199" s="289"/>
      <c r="P199" s="289"/>
    </row>
    <row r="200" spans="2:16" x14ac:dyDescent="0.3">
      <c r="C200" s="25" t="s">
        <v>70</v>
      </c>
    </row>
    <row r="201" spans="2:16" x14ac:dyDescent="0.3">
      <c r="C201" s="25" t="s">
        <v>69</v>
      </c>
    </row>
  </sheetData>
  <protectedRanges>
    <protectedRange sqref="W61:W76 X73:X76 W120 Y120:AE120 W78:W82 Y78:AE82 Y61:AE76 W93:W108 X105:X108 W110:W114 Y110:AE114 Y93:AE108 W125:W140 X137:X140 W142:W146 Y142:AE146 Y125:AE140" name="범위2_1"/>
    <protectedRange sqref="C2 G2 L2 P2 C8 E8 G8 D59 H59:H61 J59:J61 H83:H85 J63:J70 H63:H81 J120 H120 J95:J102 H95:H113 D123 H123:H125 J123:J125 H147:H149 J127:J134 E15:H19 H127:H145 D91 H91:H93 J91:J93 H115:H117" name="범위1_4"/>
    <protectedRange sqref="D15:D19" name="범위1_1_1"/>
  </protectedRanges>
  <mergeCells count="161">
    <mergeCell ref="F189:G189"/>
    <mergeCell ref="B191:P199"/>
    <mergeCell ref="V122:V124"/>
    <mergeCell ref="W122:W124"/>
    <mergeCell ref="X122:X124"/>
    <mergeCell ref="Y122:Y124"/>
    <mergeCell ref="AC122:AE123"/>
    <mergeCell ref="B123:B150"/>
    <mergeCell ref="C123:C150"/>
    <mergeCell ref="D123:D150"/>
    <mergeCell ref="E123:E145"/>
    <mergeCell ref="F123:F125"/>
    <mergeCell ref="S125:S147"/>
    <mergeCell ref="T125:T147"/>
    <mergeCell ref="U125:U147"/>
    <mergeCell ref="V125:V136"/>
    <mergeCell ref="F126:G126"/>
    <mergeCell ref="F127:F129"/>
    <mergeCell ref="F131:F133"/>
    <mergeCell ref="F134:G134"/>
    <mergeCell ref="F135:F143"/>
    <mergeCell ref="V137:V140"/>
    <mergeCell ref="V141:AB141"/>
    <mergeCell ref="V142:V146"/>
    <mergeCell ref="F144:G144"/>
    <mergeCell ref="E146:G146"/>
    <mergeCell ref="W90:W92"/>
    <mergeCell ref="X90:X92"/>
    <mergeCell ref="Y90:Y92"/>
    <mergeCell ref="AC90:AE91"/>
    <mergeCell ref="B91:B118"/>
    <mergeCell ref="C91:C118"/>
    <mergeCell ref="D91:D118"/>
    <mergeCell ref="E91:E113"/>
    <mergeCell ref="F91:F93"/>
    <mergeCell ref="S93:S115"/>
    <mergeCell ref="T93:T115"/>
    <mergeCell ref="U93:U115"/>
    <mergeCell ref="V93:V104"/>
    <mergeCell ref="F94:G94"/>
    <mergeCell ref="F95:F97"/>
    <mergeCell ref="F98:G98"/>
    <mergeCell ref="F99:F101"/>
    <mergeCell ref="F102:G102"/>
    <mergeCell ref="F103:F111"/>
    <mergeCell ref="V105:V108"/>
    <mergeCell ref="V109:AB109"/>
    <mergeCell ref="V110:V114"/>
    <mergeCell ref="E114:G114"/>
    <mergeCell ref="E115:E117"/>
    <mergeCell ref="L2:M2"/>
    <mergeCell ref="B4:C4"/>
    <mergeCell ref="B6:B7"/>
    <mergeCell ref="C6:D6"/>
    <mergeCell ref="E6:G6"/>
    <mergeCell ref="H6:K6"/>
    <mergeCell ref="L6:L7"/>
    <mergeCell ref="B59:B86"/>
    <mergeCell ref="C59:C86"/>
    <mergeCell ref="D59:D86"/>
    <mergeCell ref="E59:E81"/>
    <mergeCell ref="F63:F65"/>
    <mergeCell ref="F66:G66"/>
    <mergeCell ref="F67:F69"/>
    <mergeCell ref="F70:G70"/>
    <mergeCell ref="F71:F79"/>
    <mergeCell ref="E82:G82"/>
    <mergeCell ref="E83:E85"/>
    <mergeCell ref="E86:G86"/>
    <mergeCell ref="B13:B14"/>
    <mergeCell ref="C13:C14"/>
    <mergeCell ref="D13:D14"/>
    <mergeCell ref="F13:H13"/>
    <mergeCell ref="I13:J14"/>
    <mergeCell ref="B23:C23"/>
    <mergeCell ref="C2:D2"/>
    <mergeCell ref="G2:H2"/>
    <mergeCell ref="I2:J2"/>
    <mergeCell ref="B27:B52"/>
    <mergeCell ref="C27:C51"/>
    <mergeCell ref="D27:D51"/>
    <mergeCell ref="E27:E46"/>
    <mergeCell ref="F27:F29"/>
    <mergeCell ref="F30:G30"/>
    <mergeCell ref="F33:F41"/>
    <mergeCell ref="B25:B26"/>
    <mergeCell ref="C25:C26"/>
    <mergeCell ref="D25:D26"/>
    <mergeCell ref="E25:E26"/>
    <mergeCell ref="F25:G26"/>
    <mergeCell ref="F43:F45"/>
    <mergeCell ref="F46:G46"/>
    <mergeCell ref="E47:G47"/>
    <mergeCell ref="E48:E50"/>
    <mergeCell ref="E51:G51"/>
    <mergeCell ref="C52:G52"/>
    <mergeCell ref="J25:K25"/>
    <mergeCell ref="L25:M25"/>
    <mergeCell ref="N25:P26"/>
    <mergeCell ref="H25:I25"/>
    <mergeCell ref="H57:I57"/>
    <mergeCell ref="J57:K57"/>
    <mergeCell ref="L57:M57"/>
    <mergeCell ref="N57:P58"/>
    <mergeCell ref="S58:U60"/>
    <mergeCell ref="V58:V60"/>
    <mergeCell ref="B55:C55"/>
    <mergeCell ref="B57:B58"/>
    <mergeCell ref="C57:C58"/>
    <mergeCell ref="D57:D58"/>
    <mergeCell ref="E57:E58"/>
    <mergeCell ref="F57:G58"/>
    <mergeCell ref="F62:G62"/>
    <mergeCell ref="W58:W60"/>
    <mergeCell ref="X58:X60"/>
    <mergeCell ref="Y58:Y60"/>
    <mergeCell ref="AC58:AE59"/>
    <mergeCell ref="F59:F61"/>
    <mergeCell ref="S61:S83"/>
    <mergeCell ref="T61:T83"/>
    <mergeCell ref="U61:U83"/>
    <mergeCell ref="V61:V72"/>
    <mergeCell ref="V73:V76"/>
    <mergeCell ref="V77:AB77"/>
    <mergeCell ref="V78:V82"/>
    <mergeCell ref="V83:AB83"/>
    <mergeCell ref="F80:G80"/>
    <mergeCell ref="S84:AB84"/>
    <mergeCell ref="B89:B90"/>
    <mergeCell ref="C89:C90"/>
    <mergeCell ref="D89:D90"/>
    <mergeCell ref="E89:E90"/>
    <mergeCell ref="F89:G90"/>
    <mergeCell ref="H89:I89"/>
    <mergeCell ref="J89:K89"/>
    <mergeCell ref="F87:G87"/>
    <mergeCell ref="L89:M89"/>
    <mergeCell ref="N89:P90"/>
    <mergeCell ref="S90:U92"/>
    <mergeCell ref="V90:V92"/>
    <mergeCell ref="V115:AB115"/>
    <mergeCell ref="S116:AB116"/>
    <mergeCell ref="E118:G118"/>
    <mergeCell ref="F119:G119"/>
    <mergeCell ref="B121:B122"/>
    <mergeCell ref="C121:C122"/>
    <mergeCell ref="D121:D122"/>
    <mergeCell ref="E121:E122"/>
    <mergeCell ref="F130:G130"/>
    <mergeCell ref="F112:G112"/>
    <mergeCell ref="F121:G122"/>
    <mergeCell ref="H121:I121"/>
    <mergeCell ref="J121:K121"/>
    <mergeCell ref="L121:M121"/>
    <mergeCell ref="N121:P122"/>
    <mergeCell ref="S122:U124"/>
    <mergeCell ref="E147:E149"/>
    <mergeCell ref="V147:AB147"/>
    <mergeCell ref="S148:AB148"/>
    <mergeCell ref="E150:G150"/>
    <mergeCell ref="F151:G151"/>
  </mergeCells>
  <phoneticPr fontId="30" type="noConversion"/>
  <dataValidations count="2">
    <dataValidation showDropDown="1" showInputMessage="1" showErrorMessage="1" sqref="G2:H2"/>
    <dataValidation allowBlank="1" showInputMessage="1" showErrorMessage="1" promptTitle="지원세부과제를 선택해주세요" prompt="지원세부과제를 선택해주세요" sqref="R2"/>
  </dataValidations>
  <printOptions horizontalCentered="1"/>
  <pageMargins left="0.39361110329627991" right="0.43305554986000061" top="0.74791663885116577" bottom="0.74791663885116577" header="0.31486111879348755" footer="0.31486111879348755"/>
  <pageSetup paperSize="9" scale="65" orientation="landscape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K201"/>
  <sheetViews>
    <sheetView topLeftCell="G23" zoomScale="93" zoomScaleNormal="93" zoomScaleSheetLayoutView="100" workbookViewId="0">
      <selection activeCell="U32" sqref="A1:XFD1048576"/>
    </sheetView>
  </sheetViews>
  <sheetFormatPr defaultColWidth="9" defaultRowHeight="12" x14ac:dyDescent="0.3"/>
  <cols>
    <col min="1" max="1" width="1" style="2" customWidth="1"/>
    <col min="2" max="2" width="9.125" style="163" customWidth="1"/>
    <col min="3" max="3" width="17.5" style="163" customWidth="1"/>
    <col min="4" max="4" width="13.875" style="163" customWidth="1"/>
    <col min="5" max="5" width="12.25" style="163" customWidth="1"/>
    <col min="6" max="6" width="12.375" style="163" customWidth="1"/>
    <col min="7" max="7" width="25" style="163" bestFit="1" customWidth="1"/>
    <col min="8" max="8" width="12.25" style="163" customWidth="1"/>
    <col min="9" max="10" width="12.875" style="163" customWidth="1"/>
    <col min="11" max="12" width="10.625" style="163" customWidth="1"/>
    <col min="13" max="13" width="14.5" style="163" customWidth="1"/>
    <col min="14" max="14" width="12.25" style="163" customWidth="1"/>
    <col min="15" max="15" width="12.75" style="163" customWidth="1"/>
    <col min="16" max="16" width="27" style="2" customWidth="1"/>
    <col min="17" max="17" width="5.25" style="2" customWidth="1"/>
    <col min="18" max="18" width="4" style="2" customWidth="1"/>
    <col min="19" max="21" width="9" style="2"/>
    <col min="22" max="22" width="17.25" style="2" customWidth="1"/>
    <col min="23" max="26" width="9" style="2"/>
    <col min="27" max="27" width="12" style="2" customWidth="1"/>
    <col min="28" max="28" width="11.375" style="2" customWidth="1"/>
    <col min="29" max="16384" width="9" style="2"/>
  </cols>
  <sheetData>
    <row r="1" spans="2:18" ht="17.25" customHeight="1" x14ac:dyDescent="0.3"/>
    <row r="2" spans="2:18" ht="15.75" customHeight="1" x14ac:dyDescent="0.3">
      <c r="B2" s="4" t="s">
        <v>40</v>
      </c>
      <c r="C2" s="195" t="s">
        <v>76</v>
      </c>
      <c r="D2" s="195"/>
      <c r="E2" s="4" t="s">
        <v>92</v>
      </c>
      <c r="F2" s="27"/>
      <c r="G2" s="195"/>
      <c r="H2" s="195"/>
      <c r="I2" s="213" t="s">
        <v>35</v>
      </c>
      <c r="J2" s="214"/>
      <c r="K2" s="26"/>
      <c r="L2" s="195"/>
      <c r="M2" s="195"/>
      <c r="N2" s="4" t="s">
        <v>98</v>
      </c>
      <c r="O2" s="4"/>
      <c r="P2" s="20"/>
      <c r="Q2" s="52"/>
      <c r="R2" s="52"/>
    </row>
    <row r="3" spans="2:18" ht="14.1" customHeight="1" thickBot="1" x14ac:dyDescent="0.35"/>
    <row r="4" spans="2:18" ht="14.1" customHeight="1" thickBot="1" x14ac:dyDescent="0.35">
      <c r="B4" s="196" t="s">
        <v>13</v>
      </c>
      <c r="C4" s="197"/>
    </row>
    <row r="5" spans="2:18" ht="14.1" customHeight="1" thickBot="1" x14ac:dyDescent="0.35">
      <c r="M5" s="5"/>
    </row>
    <row r="6" spans="2:18" ht="14.1" customHeight="1" x14ac:dyDescent="0.3">
      <c r="B6" s="198" t="s">
        <v>41</v>
      </c>
      <c r="C6" s="200" t="s">
        <v>23</v>
      </c>
      <c r="D6" s="200"/>
      <c r="E6" s="201" t="s">
        <v>24</v>
      </c>
      <c r="F6" s="202"/>
      <c r="G6" s="203"/>
      <c r="H6" s="201" t="s">
        <v>39</v>
      </c>
      <c r="I6" s="202"/>
      <c r="J6" s="202"/>
      <c r="K6" s="203"/>
      <c r="L6" s="204" t="s">
        <v>42</v>
      </c>
      <c r="M6" s="2"/>
      <c r="N6" s="2"/>
      <c r="O6" s="2"/>
    </row>
    <row r="7" spans="2:18" ht="14.1" customHeight="1" x14ac:dyDescent="0.3">
      <c r="B7" s="199"/>
      <c r="C7" s="169" t="s">
        <v>45</v>
      </c>
      <c r="D7" s="169" t="s">
        <v>43</v>
      </c>
      <c r="E7" s="169" t="s">
        <v>45</v>
      </c>
      <c r="F7" s="169" t="s">
        <v>43</v>
      </c>
      <c r="G7" s="169" t="s">
        <v>44</v>
      </c>
      <c r="H7" s="169" t="s">
        <v>45</v>
      </c>
      <c r="I7" s="169" t="s">
        <v>43</v>
      </c>
      <c r="J7" s="169" t="s">
        <v>44</v>
      </c>
      <c r="K7" s="169" t="s">
        <v>43</v>
      </c>
      <c r="L7" s="205"/>
      <c r="M7" s="2"/>
      <c r="N7" s="2"/>
      <c r="O7" s="2"/>
    </row>
    <row r="8" spans="2:18" ht="14.1" customHeight="1" thickBot="1" x14ac:dyDescent="0.35">
      <c r="B8" s="96">
        <v>1</v>
      </c>
      <c r="C8" s="142">
        <v>150000</v>
      </c>
      <c r="D8" s="97">
        <f>IFERROR(C8/L8*100,"")</f>
        <v>75</v>
      </c>
      <c r="E8" s="142">
        <v>5000</v>
      </c>
      <c r="F8" s="98">
        <f>IFERROR(E8/(E8+G8)*100,"")</f>
        <v>10</v>
      </c>
      <c r="G8" s="142">
        <v>45000</v>
      </c>
      <c r="H8" s="99">
        <f>C8+E8</f>
        <v>155000</v>
      </c>
      <c r="I8" s="100">
        <f>IFERROR(H8/L8,"")</f>
        <v>0.77500000000000002</v>
      </c>
      <c r="J8" s="99">
        <f>G8</f>
        <v>45000</v>
      </c>
      <c r="K8" s="101">
        <f>IFERROR(J8/L8,"")</f>
        <v>0.22500000000000001</v>
      </c>
      <c r="L8" s="102">
        <f>H8+J8</f>
        <v>200000</v>
      </c>
      <c r="M8" s="2"/>
      <c r="N8" s="2"/>
      <c r="O8" s="2"/>
    </row>
    <row r="9" spans="2:18" ht="14.1" customHeight="1" x14ac:dyDescent="0.3">
      <c r="F9" s="6">
        <f>IFERROR((E8+G8)/L8,"")</f>
        <v>0.25</v>
      </c>
      <c r="G9" s="22"/>
      <c r="M9" s="23">
        <f>L8*0.2</f>
        <v>40000</v>
      </c>
      <c r="N9" s="2"/>
      <c r="O9" s="2"/>
    </row>
    <row r="10" spans="2:18" ht="14.1" customHeight="1" x14ac:dyDescent="0.3">
      <c r="B10" s="17"/>
      <c r="C10" s="11" t="s">
        <v>3</v>
      </c>
      <c r="D10" s="11"/>
      <c r="E10" s="11"/>
      <c r="F10" s="11"/>
      <c r="G10" s="11"/>
      <c r="H10" s="11"/>
      <c r="I10" s="19"/>
      <c r="J10" s="19"/>
      <c r="K10" s="19"/>
      <c r="L10" s="19"/>
      <c r="M10" s="19"/>
      <c r="N10" s="19"/>
      <c r="O10" s="19"/>
      <c r="P10" s="19"/>
    </row>
    <row r="11" spans="2:18" ht="14.1" customHeight="1" x14ac:dyDescent="0.3">
      <c r="B11" s="17"/>
      <c r="C11" s="11"/>
      <c r="D11" s="11"/>
      <c r="E11" s="11"/>
      <c r="F11" s="11"/>
      <c r="G11" s="11"/>
      <c r="H11" s="11"/>
      <c r="I11" s="19"/>
      <c r="J11" s="19"/>
      <c r="K11" s="19"/>
      <c r="L11" s="19"/>
      <c r="M11" s="19"/>
      <c r="N11" s="19"/>
      <c r="O11" s="19"/>
      <c r="P11" s="19"/>
    </row>
    <row r="12" spans="2:18" ht="14.1" customHeight="1" thickBot="1" x14ac:dyDescent="0.35">
      <c r="G12" s="2"/>
      <c r="J12" s="163" t="s">
        <v>95</v>
      </c>
    </row>
    <row r="13" spans="2:18" ht="14.1" customHeight="1" x14ac:dyDescent="0.3">
      <c r="B13" s="198" t="s">
        <v>41</v>
      </c>
      <c r="C13" s="200" t="s">
        <v>52</v>
      </c>
      <c r="D13" s="200" t="s">
        <v>46</v>
      </c>
      <c r="E13" s="168" t="s">
        <v>99</v>
      </c>
      <c r="F13" s="200" t="s">
        <v>88</v>
      </c>
      <c r="G13" s="200"/>
      <c r="H13" s="200"/>
      <c r="I13" s="207" t="s">
        <v>36</v>
      </c>
      <c r="J13" s="208"/>
      <c r="K13" s="2"/>
      <c r="L13" s="2"/>
      <c r="M13" s="2"/>
      <c r="N13" s="2"/>
      <c r="O13" s="2"/>
    </row>
    <row r="14" spans="2:18" ht="14.1" customHeight="1" x14ac:dyDescent="0.3">
      <c r="B14" s="199"/>
      <c r="C14" s="206"/>
      <c r="D14" s="206"/>
      <c r="E14" s="169" t="s">
        <v>45</v>
      </c>
      <c r="F14" s="169" t="s">
        <v>45</v>
      </c>
      <c r="G14" s="169" t="s">
        <v>44</v>
      </c>
      <c r="H14" s="169" t="s">
        <v>53</v>
      </c>
      <c r="I14" s="209"/>
      <c r="J14" s="210"/>
      <c r="K14" s="5" t="s">
        <v>45</v>
      </c>
      <c r="L14" s="2"/>
      <c r="M14" s="2"/>
      <c r="N14" s="2"/>
      <c r="O14" s="2"/>
    </row>
    <row r="15" spans="2:18" ht="14.1" customHeight="1" x14ac:dyDescent="0.3">
      <c r="B15" s="103">
        <v>1</v>
      </c>
      <c r="C15" s="137" t="s">
        <v>31</v>
      </c>
      <c r="D15" s="138"/>
      <c r="E15" s="139">
        <v>100000</v>
      </c>
      <c r="F15" s="140">
        <v>5000</v>
      </c>
      <c r="G15" s="140">
        <v>45000</v>
      </c>
      <c r="H15" s="140">
        <f>F15+G15</f>
        <v>50000</v>
      </c>
      <c r="I15" s="33"/>
      <c r="J15" s="104"/>
      <c r="K15" s="85">
        <f>E15+F15</f>
        <v>105000</v>
      </c>
      <c r="L15" s="85"/>
      <c r="M15" s="2"/>
      <c r="N15" s="2"/>
      <c r="O15" s="2"/>
      <c r="Q15" s="8"/>
      <c r="R15" s="8"/>
    </row>
    <row r="16" spans="2:18" x14ac:dyDescent="0.3">
      <c r="B16" s="103">
        <v>1</v>
      </c>
      <c r="C16" s="33" t="s">
        <v>21</v>
      </c>
      <c r="D16" s="51"/>
      <c r="E16" s="80"/>
      <c r="F16" s="79"/>
      <c r="G16" s="79"/>
      <c r="H16" s="79"/>
      <c r="I16" s="33"/>
      <c r="J16" s="104"/>
      <c r="K16" s="2"/>
      <c r="L16" s="2"/>
      <c r="M16" s="2"/>
      <c r="N16" s="2"/>
      <c r="O16" s="2"/>
    </row>
    <row r="17" spans="2:16" x14ac:dyDescent="0.3">
      <c r="B17" s="103">
        <v>1</v>
      </c>
      <c r="C17" s="33" t="s">
        <v>19</v>
      </c>
      <c r="D17" s="51"/>
      <c r="E17" s="80"/>
      <c r="F17" s="79"/>
      <c r="G17" s="79"/>
      <c r="H17" s="79"/>
      <c r="I17" s="33"/>
      <c r="J17" s="104"/>
      <c r="K17" s="2"/>
      <c r="L17" s="2"/>
      <c r="M17" s="2"/>
      <c r="N17" s="2"/>
      <c r="O17" s="2"/>
    </row>
    <row r="18" spans="2:16" ht="14.1" customHeight="1" x14ac:dyDescent="0.3">
      <c r="B18" s="103">
        <v>1</v>
      </c>
      <c r="C18" s="137" t="s">
        <v>22</v>
      </c>
      <c r="D18" s="141"/>
      <c r="E18" s="139">
        <v>50000</v>
      </c>
      <c r="F18" s="140">
        <v>0</v>
      </c>
      <c r="G18" s="140"/>
      <c r="H18" s="140"/>
      <c r="I18" s="33"/>
      <c r="J18" s="104"/>
      <c r="K18" s="2"/>
      <c r="L18" s="2"/>
      <c r="M18" s="2"/>
      <c r="N18" s="2"/>
      <c r="O18" s="2"/>
    </row>
    <row r="19" spans="2:16" ht="14.1" customHeight="1" x14ac:dyDescent="0.3">
      <c r="B19" s="103">
        <v>1</v>
      </c>
      <c r="C19" s="33" t="s">
        <v>18</v>
      </c>
      <c r="D19" s="32"/>
      <c r="E19" s="78"/>
      <c r="F19" s="79"/>
      <c r="G19" s="79"/>
      <c r="H19" s="79"/>
      <c r="I19" s="33"/>
      <c r="J19" s="104"/>
      <c r="K19" s="2"/>
      <c r="L19" s="2"/>
      <c r="M19" s="2"/>
      <c r="N19" s="2"/>
      <c r="O19" s="2"/>
    </row>
    <row r="20" spans="2:16" ht="14.1" customHeight="1" thickBot="1" x14ac:dyDescent="0.35">
      <c r="B20" s="105" t="s">
        <v>42</v>
      </c>
      <c r="C20" s="106"/>
      <c r="D20" s="106"/>
      <c r="E20" s="106"/>
      <c r="F20" s="107">
        <f>SUM(F15:F18)</f>
        <v>5000</v>
      </c>
      <c r="G20" s="107">
        <f>SUM(G15:G18)</f>
        <v>45000</v>
      </c>
      <c r="H20" s="107">
        <f>SUM(F20:G20)</f>
        <v>50000</v>
      </c>
      <c r="I20" s="108">
        <f>H20-E8-G8</f>
        <v>0</v>
      </c>
      <c r="J20" s="109" t="str">
        <f>IF(I20=0,"적절","부적절")</f>
        <v>적절</v>
      </c>
      <c r="K20" s="2"/>
      <c r="L20" s="2"/>
      <c r="M20" s="2"/>
      <c r="N20" s="2"/>
      <c r="O20" s="2"/>
    </row>
    <row r="21" spans="2:16" ht="14.1" customHeight="1" x14ac:dyDescent="0.3"/>
    <row r="22" spans="2:16" ht="14.1" customHeight="1" thickBot="1" x14ac:dyDescent="0.35"/>
    <row r="23" spans="2:16" ht="14.1" customHeight="1" thickBot="1" x14ac:dyDescent="0.35">
      <c r="B23" s="211" t="s">
        <v>83</v>
      </c>
      <c r="C23" s="212"/>
      <c r="D23" s="24" t="s">
        <v>2</v>
      </c>
    </row>
    <row r="24" spans="2:16" ht="14.1" customHeight="1" x14ac:dyDescent="0.3">
      <c r="M24" s="87" t="s">
        <v>95</v>
      </c>
    </row>
    <row r="25" spans="2:16" ht="18.600000000000001" customHeight="1" x14ac:dyDescent="0.3">
      <c r="B25" s="226" t="s">
        <v>41</v>
      </c>
      <c r="C25" s="226" t="s">
        <v>52</v>
      </c>
      <c r="D25" s="226" t="s">
        <v>46</v>
      </c>
      <c r="E25" s="226" t="s">
        <v>49</v>
      </c>
      <c r="F25" s="228" t="s">
        <v>47</v>
      </c>
      <c r="G25" s="229"/>
      <c r="H25" s="235" t="s">
        <v>45</v>
      </c>
      <c r="I25" s="236"/>
      <c r="J25" s="235" t="s">
        <v>44</v>
      </c>
      <c r="K25" s="236"/>
      <c r="L25" s="235" t="s">
        <v>48</v>
      </c>
      <c r="M25" s="236"/>
      <c r="N25" s="237" t="s">
        <v>36</v>
      </c>
      <c r="O25" s="238"/>
      <c r="P25" s="239"/>
    </row>
    <row r="26" spans="2:16" ht="34.9" customHeight="1" x14ac:dyDescent="0.3">
      <c r="B26" s="227"/>
      <c r="C26" s="227"/>
      <c r="D26" s="227"/>
      <c r="E26" s="227"/>
      <c r="F26" s="230"/>
      <c r="G26" s="231"/>
      <c r="H26" s="164" t="s">
        <v>9</v>
      </c>
      <c r="I26" s="164" t="s">
        <v>8</v>
      </c>
      <c r="J26" s="164" t="s">
        <v>6</v>
      </c>
      <c r="K26" s="164" t="s">
        <v>10</v>
      </c>
      <c r="L26" s="164" t="s">
        <v>4</v>
      </c>
      <c r="M26" s="164" t="s">
        <v>7</v>
      </c>
      <c r="N26" s="240"/>
      <c r="O26" s="241"/>
      <c r="P26" s="242"/>
    </row>
    <row r="27" spans="2:16" ht="14.1" customHeight="1" x14ac:dyDescent="0.3">
      <c r="B27" s="215">
        <v>2</v>
      </c>
      <c r="C27" s="218" t="s">
        <v>59</v>
      </c>
      <c r="D27" s="221"/>
      <c r="E27" s="215" t="s">
        <v>50</v>
      </c>
      <c r="F27" s="218" t="s">
        <v>57</v>
      </c>
      <c r="G27" s="71" t="s">
        <v>94</v>
      </c>
      <c r="H27" s="37">
        <f>H59+H91+H116</f>
        <v>0</v>
      </c>
      <c r="I27" s="12">
        <f>IFERROR(H27/L27,"")</f>
        <v>0</v>
      </c>
      <c r="J27" s="37">
        <f>J59+J91+J116</f>
        <v>70000</v>
      </c>
      <c r="K27" s="12">
        <f>IFERROR(J27/L27,"")</f>
        <v>1</v>
      </c>
      <c r="L27" s="13">
        <f>H27+J27</f>
        <v>70000</v>
      </c>
      <c r="M27" s="14" t="str">
        <f t="shared" ref="M27:M37" si="0">IFERROR(L27/$L$52,"")</f>
        <v/>
      </c>
      <c r="N27" s="12"/>
      <c r="O27" s="12"/>
      <c r="P27" s="34"/>
    </row>
    <row r="28" spans="2:16" ht="14.1" customHeight="1" x14ac:dyDescent="0.3">
      <c r="B28" s="216"/>
      <c r="C28" s="219"/>
      <c r="D28" s="222"/>
      <c r="E28" s="216"/>
      <c r="F28" s="219"/>
      <c r="G28" s="71" t="s">
        <v>114</v>
      </c>
      <c r="H28" s="37">
        <f>H60+H92+H117</f>
        <v>0</v>
      </c>
      <c r="I28" s="12" t="str">
        <f t="shared" ref="I28:I30" si="1">IFERROR(H28/L28,"")</f>
        <v/>
      </c>
      <c r="J28" s="37">
        <f>J60+J92+J117</f>
        <v>0</v>
      </c>
      <c r="K28" s="12" t="str">
        <f>IFERROR(J28/L28,"")</f>
        <v/>
      </c>
      <c r="L28" s="13">
        <f t="shared" ref="L28:L29" si="2">H28+J28</f>
        <v>0</v>
      </c>
      <c r="M28" s="14" t="str">
        <f t="shared" si="0"/>
        <v/>
      </c>
      <c r="N28" s="33"/>
      <c r="O28" s="33"/>
      <c r="P28" s="34"/>
    </row>
    <row r="29" spans="2:16" ht="14.1" customHeight="1" x14ac:dyDescent="0.3">
      <c r="B29" s="216"/>
      <c r="C29" s="219"/>
      <c r="D29" s="222"/>
      <c r="E29" s="216"/>
      <c r="F29" s="220"/>
      <c r="G29" s="34" t="s">
        <v>100</v>
      </c>
      <c r="H29" s="37">
        <f>H61+H93+H118</f>
        <v>350</v>
      </c>
      <c r="I29" s="12">
        <f t="shared" si="1"/>
        <v>1</v>
      </c>
      <c r="J29" s="37">
        <f>J61+J93+J118</f>
        <v>0</v>
      </c>
      <c r="K29" s="12">
        <f>IFERROR(J29/L29,"")</f>
        <v>0</v>
      </c>
      <c r="L29" s="13">
        <f t="shared" si="2"/>
        <v>350</v>
      </c>
      <c r="M29" s="14" t="str">
        <f t="shared" si="0"/>
        <v/>
      </c>
      <c r="N29" s="33"/>
      <c r="O29" s="33"/>
      <c r="P29" s="34"/>
    </row>
    <row r="30" spans="2:16" ht="14.1" customHeight="1" x14ac:dyDescent="0.3">
      <c r="B30" s="216"/>
      <c r="C30" s="219"/>
      <c r="D30" s="222"/>
      <c r="E30" s="216"/>
      <c r="F30" s="224" t="s">
        <v>103</v>
      </c>
      <c r="G30" s="225"/>
      <c r="H30" s="41">
        <f>H27+H28+H29</f>
        <v>350</v>
      </c>
      <c r="I30" s="54">
        <f t="shared" si="1"/>
        <v>4.9751243781094526E-3</v>
      </c>
      <c r="J30" s="41">
        <f>SUM(J27:J29)</f>
        <v>70000</v>
      </c>
      <c r="K30" s="54">
        <f t="shared" ref="K30:K32" si="3">IFERROR(J30/L30,"")</f>
        <v>0.99502487562189057</v>
      </c>
      <c r="L30" s="41">
        <f>H30+J30</f>
        <v>70350</v>
      </c>
      <c r="M30" s="42" t="str">
        <f t="shared" si="0"/>
        <v/>
      </c>
      <c r="N30" s="110"/>
      <c r="O30" s="33"/>
      <c r="P30" s="34"/>
    </row>
    <row r="31" spans="2:16" ht="14.1" customHeight="1" x14ac:dyDescent="0.3">
      <c r="B31" s="216"/>
      <c r="C31" s="219"/>
      <c r="D31" s="222"/>
      <c r="E31" s="216"/>
      <c r="F31" s="34" t="s">
        <v>15</v>
      </c>
      <c r="G31" s="34"/>
      <c r="H31" s="37">
        <f>H63+H95+H120</f>
        <v>0</v>
      </c>
      <c r="I31" s="12">
        <f>IFERROR(H31/L31,"")</f>
        <v>0</v>
      </c>
      <c r="J31" s="37">
        <f>J63+J95+J120</f>
        <v>20000</v>
      </c>
      <c r="K31" s="12">
        <f t="shared" si="3"/>
        <v>1</v>
      </c>
      <c r="L31" s="13">
        <f>H31+J31</f>
        <v>20000</v>
      </c>
      <c r="M31" s="14" t="str">
        <f t="shared" si="0"/>
        <v/>
      </c>
      <c r="N31" s="110"/>
      <c r="O31" s="33"/>
      <c r="P31" s="34"/>
    </row>
    <row r="32" spans="2:16" ht="14.1" customHeight="1" x14ac:dyDescent="0.3">
      <c r="B32" s="216"/>
      <c r="C32" s="219"/>
      <c r="D32" s="222"/>
      <c r="E32" s="216"/>
      <c r="F32" s="34" t="s">
        <v>91</v>
      </c>
      <c r="G32" s="34"/>
      <c r="H32" s="37" t="e">
        <f>H67+H96+H121</f>
        <v>#VALUE!</v>
      </c>
      <c r="I32" s="12" t="str">
        <f t="shared" ref="I32:I52" si="4">IFERROR(H32/L32,"")</f>
        <v/>
      </c>
      <c r="J32" s="37" t="e">
        <f>J67+J96+J121</f>
        <v>#VALUE!</v>
      </c>
      <c r="K32" s="12" t="str">
        <f t="shared" si="3"/>
        <v/>
      </c>
      <c r="L32" s="13" t="e">
        <f t="shared" ref="L32:L50" si="5">H32+J32</f>
        <v>#VALUE!</v>
      </c>
      <c r="M32" s="14" t="str">
        <f t="shared" si="0"/>
        <v/>
      </c>
      <c r="N32" s="110"/>
      <c r="O32" s="33"/>
      <c r="P32" s="34"/>
    </row>
    <row r="33" spans="2:16" ht="14.1" customHeight="1" x14ac:dyDescent="0.3">
      <c r="B33" s="216"/>
      <c r="C33" s="219"/>
      <c r="D33" s="222"/>
      <c r="E33" s="216"/>
      <c r="F33" s="215" t="s">
        <v>97</v>
      </c>
      <c r="G33" s="34" t="s">
        <v>14</v>
      </c>
      <c r="H33" s="37" t="e">
        <f>H71+H97+H122</f>
        <v>#VALUE!</v>
      </c>
      <c r="I33" s="12" t="str">
        <f t="shared" si="4"/>
        <v/>
      </c>
      <c r="J33" s="63"/>
      <c r="K33" s="64"/>
      <c r="L33" s="13" t="e">
        <f t="shared" si="5"/>
        <v>#VALUE!</v>
      </c>
      <c r="M33" s="14" t="str">
        <f t="shared" si="0"/>
        <v/>
      </c>
      <c r="N33" s="110"/>
      <c r="O33" s="33"/>
      <c r="P33" s="34"/>
    </row>
    <row r="34" spans="2:16" ht="14.1" customHeight="1" x14ac:dyDescent="0.3">
      <c r="B34" s="216"/>
      <c r="C34" s="219"/>
      <c r="D34" s="222"/>
      <c r="E34" s="216"/>
      <c r="F34" s="216"/>
      <c r="G34" s="34" t="s">
        <v>12</v>
      </c>
      <c r="H34" s="37">
        <f>H72+H98+H123</f>
        <v>55000</v>
      </c>
      <c r="I34" s="12">
        <f t="shared" si="4"/>
        <v>1</v>
      </c>
      <c r="J34" s="63"/>
      <c r="K34" s="64"/>
      <c r="L34" s="13">
        <f t="shared" si="5"/>
        <v>55000</v>
      </c>
      <c r="M34" s="14" t="str">
        <f t="shared" si="0"/>
        <v/>
      </c>
      <c r="N34" s="10" t="str">
        <f>IFERROR(L34/L47,"")</f>
        <v/>
      </c>
      <c r="O34" s="53" t="str">
        <f>IF(N34&lt;0.4,"적절","부적절")</f>
        <v>부적절</v>
      </c>
      <c r="P34" s="34" t="s">
        <v>33</v>
      </c>
    </row>
    <row r="35" spans="2:16" ht="14.1" customHeight="1" x14ac:dyDescent="0.3">
      <c r="B35" s="216"/>
      <c r="C35" s="219"/>
      <c r="D35" s="222"/>
      <c r="E35" s="216"/>
      <c r="F35" s="216"/>
      <c r="G35" s="34" t="s">
        <v>54</v>
      </c>
      <c r="H35" s="37">
        <f>H73+H99+H124</f>
        <v>44650</v>
      </c>
      <c r="I35" s="12">
        <f t="shared" si="4"/>
        <v>1</v>
      </c>
      <c r="J35" s="63"/>
      <c r="K35" s="64"/>
      <c r="L35" s="13">
        <f t="shared" si="5"/>
        <v>44650</v>
      </c>
      <c r="M35" s="14" t="str">
        <f t="shared" si="0"/>
        <v/>
      </c>
      <c r="N35" s="110"/>
      <c r="O35" s="33"/>
      <c r="P35" s="34"/>
    </row>
    <row r="36" spans="2:16" ht="14.1" customHeight="1" x14ac:dyDescent="0.3">
      <c r="B36" s="216"/>
      <c r="C36" s="219"/>
      <c r="D36" s="222"/>
      <c r="E36" s="216"/>
      <c r="F36" s="216"/>
      <c r="G36" s="34" t="s">
        <v>66</v>
      </c>
      <c r="H36" s="37">
        <f>H74+H100+H125</f>
        <v>0</v>
      </c>
      <c r="I36" s="12" t="str">
        <f t="shared" si="4"/>
        <v/>
      </c>
      <c r="J36" s="63"/>
      <c r="K36" s="64"/>
      <c r="L36" s="13">
        <f t="shared" si="5"/>
        <v>0</v>
      </c>
      <c r="M36" s="14" t="str">
        <f t="shared" si="0"/>
        <v/>
      </c>
      <c r="N36" s="110"/>
      <c r="O36" s="33"/>
      <c r="P36" s="34"/>
    </row>
    <row r="37" spans="2:16" ht="14.1" customHeight="1" x14ac:dyDescent="0.3">
      <c r="B37" s="216"/>
      <c r="C37" s="219"/>
      <c r="D37" s="222"/>
      <c r="E37" s="216"/>
      <c r="F37" s="216"/>
      <c r="G37" s="34" t="s">
        <v>16</v>
      </c>
      <c r="H37" s="37">
        <f>H75+H101+H126</f>
        <v>0</v>
      </c>
      <c r="I37" s="12" t="str">
        <f t="shared" si="4"/>
        <v/>
      </c>
      <c r="J37" s="63"/>
      <c r="K37" s="64"/>
      <c r="L37" s="13">
        <f t="shared" si="5"/>
        <v>0</v>
      </c>
      <c r="M37" s="14" t="str">
        <f t="shared" si="0"/>
        <v/>
      </c>
      <c r="N37" s="110"/>
      <c r="O37" s="33"/>
      <c r="P37" s="34"/>
    </row>
    <row r="38" spans="2:16" ht="14.1" customHeight="1" x14ac:dyDescent="0.3">
      <c r="B38" s="216"/>
      <c r="C38" s="219"/>
      <c r="D38" s="222"/>
      <c r="E38" s="216"/>
      <c r="F38" s="216"/>
      <c r="G38" s="34" t="s">
        <v>84</v>
      </c>
      <c r="H38" s="37"/>
      <c r="I38" s="12"/>
      <c r="J38" s="63"/>
      <c r="K38" s="64"/>
      <c r="L38" s="13"/>
      <c r="M38" s="14"/>
      <c r="N38" s="110"/>
      <c r="O38" s="33"/>
      <c r="P38" s="34"/>
    </row>
    <row r="39" spans="2:16" ht="14.1" customHeight="1" x14ac:dyDescent="0.3">
      <c r="B39" s="216"/>
      <c r="C39" s="219"/>
      <c r="D39" s="222"/>
      <c r="E39" s="216"/>
      <c r="F39" s="216"/>
      <c r="G39" s="34" t="s">
        <v>86</v>
      </c>
      <c r="H39" s="37">
        <f>H76+H102+H127</f>
        <v>44650</v>
      </c>
      <c r="I39" s="12">
        <f t="shared" si="4"/>
        <v>1</v>
      </c>
      <c r="J39" s="63"/>
      <c r="K39" s="64"/>
      <c r="L39" s="13">
        <f t="shared" si="5"/>
        <v>44650</v>
      </c>
      <c r="M39" s="14" t="str">
        <f t="shared" ref="M39:M52" si="6">IFERROR(L39/$L$52,"")</f>
        <v/>
      </c>
      <c r="N39" s="110"/>
      <c r="O39" s="33"/>
      <c r="P39" s="34"/>
    </row>
    <row r="40" spans="2:16" ht="14.1" customHeight="1" x14ac:dyDescent="0.3">
      <c r="B40" s="216"/>
      <c r="C40" s="219"/>
      <c r="D40" s="222"/>
      <c r="E40" s="216"/>
      <c r="F40" s="216"/>
      <c r="G40" s="34" t="s">
        <v>17</v>
      </c>
      <c r="H40" s="37">
        <f>H77+H103+H128</f>
        <v>0</v>
      </c>
      <c r="I40" s="12" t="str">
        <f t="shared" si="4"/>
        <v/>
      </c>
      <c r="J40" s="63"/>
      <c r="K40" s="64"/>
      <c r="L40" s="13">
        <f t="shared" si="5"/>
        <v>0</v>
      </c>
      <c r="M40" s="14" t="str">
        <f t="shared" si="6"/>
        <v/>
      </c>
      <c r="N40" s="110"/>
      <c r="O40" s="33"/>
      <c r="P40" s="34"/>
    </row>
    <row r="41" spans="2:16" ht="14.1" customHeight="1" x14ac:dyDescent="0.3">
      <c r="B41" s="216"/>
      <c r="C41" s="219"/>
      <c r="D41" s="222"/>
      <c r="E41" s="216"/>
      <c r="F41" s="217"/>
      <c r="G41" s="34" t="s">
        <v>89</v>
      </c>
      <c r="H41" s="37">
        <f>H79+H104+H129</f>
        <v>55000</v>
      </c>
      <c r="I41" s="12">
        <f t="shared" si="4"/>
        <v>1</v>
      </c>
      <c r="J41" s="63"/>
      <c r="K41" s="64"/>
      <c r="L41" s="13">
        <f t="shared" si="5"/>
        <v>55000</v>
      </c>
      <c r="M41" s="14" t="str">
        <f t="shared" si="6"/>
        <v/>
      </c>
      <c r="N41" s="110"/>
      <c r="O41" s="33"/>
      <c r="P41" s="34"/>
    </row>
    <row r="42" spans="2:16" ht="14.1" customHeight="1" x14ac:dyDescent="0.3">
      <c r="B42" s="216"/>
      <c r="C42" s="219"/>
      <c r="D42" s="222"/>
      <c r="E42" s="216"/>
      <c r="F42" s="34" t="s">
        <v>93</v>
      </c>
      <c r="G42" s="34"/>
      <c r="H42" s="37">
        <f>H81+H105+H130</f>
        <v>5000</v>
      </c>
      <c r="I42" s="12">
        <f t="shared" si="4"/>
        <v>1</v>
      </c>
      <c r="J42" s="63"/>
      <c r="K42" s="64"/>
      <c r="L42" s="13">
        <f t="shared" si="5"/>
        <v>5000</v>
      </c>
      <c r="M42" s="14" t="str">
        <f t="shared" si="6"/>
        <v/>
      </c>
      <c r="N42" s="12"/>
      <c r="O42" s="33"/>
      <c r="P42" s="34"/>
    </row>
    <row r="43" spans="2:16" ht="14.1" customHeight="1" x14ac:dyDescent="0.3">
      <c r="B43" s="216"/>
      <c r="C43" s="219"/>
      <c r="D43" s="222"/>
      <c r="E43" s="216"/>
      <c r="F43" s="215" t="s">
        <v>105</v>
      </c>
      <c r="G43" s="71" t="s">
        <v>11</v>
      </c>
      <c r="H43" s="37" t="e">
        <f>H146+#REF!</f>
        <v>#REF!</v>
      </c>
      <c r="I43" s="12" t="str">
        <f t="shared" si="4"/>
        <v/>
      </c>
      <c r="J43" s="63"/>
      <c r="K43" s="64"/>
      <c r="L43" s="13" t="e">
        <f t="shared" si="5"/>
        <v>#REF!</v>
      </c>
      <c r="M43" s="14" t="str">
        <f t="shared" si="6"/>
        <v/>
      </c>
      <c r="N43" s="12"/>
      <c r="O43" s="12"/>
      <c r="P43" s="34"/>
    </row>
    <row r="44" spans="2:16" ht="14.1" customHeight="1" x14ac:dyDescent="0.3">
      <c r="B44" s="216"/>
      <c r="C44" s="219"/>
      <c r="D44" s="222"/>
      <c r="E44" s="216"/>
      <c r="F44" s="216"/>
      <c r="G44" s="71" t="s">
        <v>5</v>
      </c>
      <c r="H44" s="37" t="e">
        <f>#REF!-H146+#REF!-#REF!</f>
        <v>#REF!</v>
      </c>
      <c r="I44" s="12" t="str">
        <f t="shared" si="4"/>
        <v/>
      </c>
      <c r="J44" s="63"/>
      <c r="K44" s="64"/>
      <c r="L44" s="13" t="e">
        <f t="shared" si="5"/>
        <v>#REF!</v>
      </c>
      <c r="M44" s="14" t="str">
        <f t="shared" si="6"/>
        <v/>
      </c>
      <c r="N44" s="12"/>
      <c r="O44" s="12"/>
      <c r="P44" s="34"/>
    </row>
    <row r="45" spans="2:16" ht="14.1" customHeight="1" x14ac:dyDescent="0.3">
      <c r="B45" s="216"/>
      <c r="C45" s="219"/>
      <c r="D45" s="222"/>
      <c r="E45" s="216"/>
      <c r="F45" s="217"/>
      <c r="G45" s="71" t="s">
        <v>51</v>
      </c>
      <c r="H45" s="37" t="e">
        <f>#REF!+#REF!</f>
        <v>#REF!</v>
      </c>
      <c r="I45" s="12" t="str">
        <f t="shared" si="4"/>
        <v/>
      </c>
      <c r="J45" s="63"/>
      <c r="K45" s="64"/>
      <c r="L45" s="13" t="e">
        <f t="shared" si="5"/>
        <v>#REF!</v>
      </c>
      <c r="M45" s="14" t="str">
        <f t="shared" si="6"/>
        <v/>
      </c>
      <c r="N45" s="12"/>
      <c r="O45" s="12"/>
      <c r="P45" s="34"/>
    </row>
    <row r="46" spans="2:16" ht="14.1" customHeight="1" x14ac:dyDescent="0.3">
      <c r="B46" s="216"/>
      <c r="C46" s="219"/>
      <c r="D46" s="222"/>
      <c r="E46" s="217"/>
      <c r="F46" s="224" t="s">
        <v>34</v>
      </c>
      <c r="G46" s="225"/>
      <c r="H46" s="55" t="e">
        <f>H43+H44+H45</f>
        <v>#REF!</v>
      </c>
      <c r="I46" s="56" t="str">
        <f t="shared" si="4"/>
        <v/>
      </c>
      <c r="J46" s="55" t="e">
        <f>J31+J32</f>
        <v>#VALUE!</v>
      </c>
      <c r="K46" s="54" t="str">
        <f>IFERROR(J46/L46,"")</f>
        <v/>
      </c>
      <c r="L46" s="55" t="e">
        <f t="shared" si="5"/>
        <v>#REF!</v>
      </c>
      <c r="M46" s="57" t="str">
        <f t="shared" si="6"/>
        <v/>
      </c>
      <c r="N46" s="111" t="str">
        <f>IFERROR(H46/(L47-H46),"")</f>
        <v/>
      </c>
      <c r="O46" s="53" t="str">
        <f>IF(N46&lt;0.4,"적절","부적절")</f>
        <v>부적절</v>
      </c>
      <c r="P46" s="34" t="s">
        <v>0</v>
      </c>
    </row>
    <row r="47" spans="2:16" ht="14.1" customHeight="1" x14ac:dyDescent="0.3">
      <c r="B47" s="216"/>
      <c r="C47" s="219"/>
      <c r="D47" s="222"/>
      <c r="E47" s="232" t="s">
        <v>116</v>
      </c>
      <c r="F47" s="233"/>
      <c r="G47" s="234"/>
      <c r="H47" s="9" t="e">
        <f>H30+SUM(H31:H42)+H46</f>
        <v>#VALUE!</v>
      </c>
      <c r="I47" s="15" t="str">
        <f t="shared" si="4"/>
        <v/>
      </c>
      <c r="J47" s="9" t="e">
        <f>J30+SUM(J31:J42)+J46</f>
        <v>#VALUE!</v>
      </c>
      <c r="K47" s="15" t="str">
        <f>IFERROR(J47/L47,"")</f>
        <v/>
      </c>
      <c r="L47" s="9" t="e">
        <f t="shared" si="5"/>
        <v>#VALUE!</v>
      </c>
      <c r="M47" s="16" t="str">
        <f t="shared" si="6"/>
        <v/>
      </c>
      <c r="N47" s="12"/>
      <c r="O47" s="12"/>
      <c r="P47" s="34"/>
    </row>
    <row r="48" spans="2:16" ht="14.1" customHeight="1" x14ac:dyDescent="0.3">
      <c r="B48" s="216"/>
      <c r="C48" s="219"/>
      <c r="D48" s="222"/>
      <c r="E48" s="215" t="s">
        <v>51</v>
      </c>
      <c r="F48" s="34" t="s">
        <v>87</v>
      </c>
      <c r="G48" s="34"/>
      <c r="H48" s="37">
        <f>H83+H107+H132</f>
        <v>350</v>
      </c>
      <c r="I48" s="12">
        <f t="shared" si="4"/>
        <v>1</v>
      </c>
      <c r="J48" s="63"/>
      <c r="K48" s="64"/>
      <c r="L48" s="13">
        <f t="shared" si="5"/>
        <v>350</v>
      </c>
      <c r="M48" s="14" t="str">
        <f t="shared" si="6"/>
        <v/>
      </c>
      <c r="N48" s="110"/>
      <c r="O48" s="33"/>
      <c r="P48" s="34"/>
    </row>
    <row r="49" spans="2:37" ht="14.1" customHeight="1" x14ac:dyDescent="0.3">
      <c r="B49" s="216"/>
      <c r="C49" s="219"/>
      <c r="D49" s="222"/>
      <c r="E49" s="216"/>
      <c r="F49" s="34" t="s">
        <v>90</v>
      </c>
      <c r="G49" s="34"/>
      <c r="H49" s="37">
        <f>H84+H108+H133</f>
        <v>0</v>
      </c>
      <c r="I49" s="12" t="str">
        <f t="shared" si="4"/>
        <v/>
      </c>
      <c r="J49" s="63"/>
      <c r="K49" s="64"/>
      <c r="L49" s="13">
        <f t="shared" si="5"/>
        <v>0</v>
      </c>
      <c r="M49" s="14" t="str">
        <f t="shared" si="6"/>
        <v/>
      </c>
      <c r="N49" s="33"/>
      <c r="O49" s="33"/>
      <c r="P49" s="34"/>
    </row>
    <row r="50" spans="2:37" ht="14.1" customHeight="1" x14ac:dyDescent="0.3">
      <c r="B50" s="216"/>
      <c r="C50" s="219"/>
      <c r="D50" s="222"/>
      <c r="E50" s="217"/>
      <c r="F50" s="34" t="s">
        <v>96</v>
      </c>
      <c r="G50" s="34"/>
      <c r="H50" s="37">
        <f>H85+H109+H134</f>
        <v>44650</v>
      </c>
      <c r="I50" s="12">
        <f t="shared" si="4"/>
        <v>1</v>
      </c>
      <c r="J50" s="63"/>
      <c r="K50" s="64"/>
      <c r="L50" s="13">
        <f t="shared" si="5"/>
        <v>44650</v>
      </c>
      <c r="M50" s="14" t="str">
        <f t="shared" si="6"/>
        <v/>
      </c>
      <c r="N50" s="33"/>
      <c r="O50" s="33"/>
      <c r="P50" s="34"/>
    </row>
    <row r="51" spans="2:37" ht="14.1" customHeight="1" x14ac:dyDescent="0.3">
      <c r="B51" s="216"/>
      <c r="C51" s="220"/>
      <c r="D51" s="223"/>
      <c r="E51" s="232" t="s">
        <v>112</v>
      </c>
      <c r="F51" s="233"/>
      <c r="G51" s="234"/>
      <c r="H51" s="9">
        <f>SUM(H48:H50)</f>
        <v>45000</v>
      </c>
      <c r="I51" s="15">
        <f t="shared" si="4"/>
        <v>1</v>
      </c>
      <c r="J51" s="40"/>
      <c r="K51" s="36"/>
      <c r="L51" s="9">
        <f>SUM(L48:L50)</f>
        <v>45000</v>
      </c>
      <c r="M51" s="16" t="str">
        <f t="shared" si="6"/>
        <v/>
      </c>
      <c r="N51" s="35"/>
      <c r="O51" s="35"/>
      <c r="P51" s="34"/>
    </row>
    <row r="52" spans="2:37" ht="14.1" customHeight="1" x14ac:dyDescent="0.3">
      <c r="B52" s="217"/>
      <c r="C52" s="232" t="s">
        <v>42</v>
      </c>
      <c r="D52" s="233"/>
      <c r="E52" s="233"/>
      <c r="F52" s="233"/>
      <c r="G52" s="234"/>
      <c r="H52" s="9" t="e">
        <f>H47+H51</f>
        <v>#VALUE!</v>
      </c>
      <c r="I52" s="15" t="str">
        <f t="shared" si="4"/>
        <v/>
      </c>
      <c r="J52" s="9" t="e">
        <f>J47+J51</f>
        <v>#VALUE!</v>
      </c>
      <c r="K52" s="15" t="str">
        <f>IFERROR(J52/L52,"")</f>
        <v/>
      </c>
      <c r="L52" s="9" t="e">
        <f>L47+L51</f>
        <v>#VALUE!</v>
      </c>
      <c r="M52" s="16" t="str">
        <f t="shared" si="6"/>
        <v/>
      </c>
      <c r="N52" s="33"/>
      <c r="O52" s="33"/>
      <c r="P52" s="34"/>
    </row>
    <row r="53" spans="2:37" ht="14.1" customHeight="1" x14ac:dyDescent="0.3">
      <c r="H53" s="28"/>
      <c r="I53" s="29"/>
      <c r="J53" s="28"/>
      <c r="K53" s="29"/>
      <c r="L53" s="30"/>
      <c r="M53" s="31"/>
    </row>
    <row r="54" spans="2:37" ht="14.1" customHeight="1" thickBot="1" x14ac:dyDescent="0.35">
      <c r="M54" s="5"/>
    </row>
    <row r="55" spans="2:37" ht="14.1" customHeight="1" thickBot="1" x14ac:dyDescent="0.35">
      <c r="B55" s="211" t="s">
        <v>81</v>
      </c>
      <c r="C55" s="212"/>
      <c r="D55" s="24" t="s">
        <v>1</v>
      </c>
      <c r="M55" s="5"/>
    </row>
    <row r="56" spans="2:37" ht="14.1" customHeight="1" x14ac:dyDescent="0.3">
      <c r="M56" s="5"/>
    </row>
    <row r="57" spans="2:37" ht="24.75" customHeight="1" thickBot="1" x14ac:dyDescent="0.35">
      <c r="B57" s="226" t="s">
        <v>41</v>
      </c>
      <c r="C57" s="226" t="s">
        <v>52</v>
      </c>
      <c r="D57" s="226" t="s">
        <v>56</v>
      </c>
      <c r="E57" s="226" t="s">
        <v>49</v>
      </c>
      <c r="F57" s="228" t="s">
        <v>47</v>
      </c>
      <c r="G57" s="229"/>
      <c r="H57" s="235" t="s">
        <v>45</v>
      </c>
      <c r="I57" s="236"/>
      <c r="J57" s="235" t="s">
        <v>44</v>
      </c>
      <c r="K57" s="236"/>
      <c r="L57" s="235" t="s">
        <v>48</v>
      </c>
      <c r="M57" s="236"/>
      <c r="N57" s="209" t="s">
        <v>36</v>
      </c>
      <c r="O57" s="209"/>
      <c r="P57" s="209"/>
    </row>
    <row r="58" spans="2:37" ht="31.15" customHeight="1" x14ac:dyDescent="0.3">
      <c r="B58" s="227"/>
      <c r="C58" s="227"/>
      <c r="D58" s="227"/>
      <c r="E58" s="227"/>
      <c r="F58" s="230"/>
      <c r="G58" s="231"/>
      <c r="H58" s="164" t="s">
        <v>9</v>
      </c>
      <c r="I58" s="164" t="s">
        <v>8</v>
      </c>
      <c r="J58" s="164" t="s">
        <v>6</v>
      </c>
      <c r="K58" s="164" t="s">
        <v>10</v>
      </c>
      <c r="L58" s="164" t="s">
        <v>4</v>
      </c>
      <c r="M58" s="164" t="s">
        <v>7</v>
      </c>
      <c r="N58" s="209"/>
      <c r="O58" s="209"/>
      <c r="P58" s="209"/>
      <c r="S58" s="243" t="s">
        <v>49</v>
      </c>
      <c r="T58" s="244"/>
      <c r="U58" s="245"/>
      <c r="V58" s="252" t="s">
        <v>113</v>
      </c>
      <c r="W58" s="252" t="s">
        <v>60</v>
      </c>
      <c r="X58" s="252" t="s">
        <v>117</v>
      </c>
      <c r="Y58" s="252" t="s">
        <v>55</v>
      </c>
      <c r="Z58" s="165" t="s">
        <v>106</v>
      </c>
      <c r="AA58" s="165" t="s">
        <v>104</v>
      </c>
      <c r="AB58" s="165" t="s">
        <v>109</v>
      </c>
      <c r="AC58" s="255" t="s">
        <v>85</v>
      </c>
      <c r="AD58" s="244"/>
      <c r="AE58" s="256"/>
    </row>
    <row r="59" spans="2:37" ht="14.1" customHeight="1" x14ac:dyDescent="0.3">
      <c r="B59" s="215">
        <v>2</v>
      </c>
      <c r="C59" s="218" t="s">
        <v>20</v>
      </c>
      <c r="D59" s="260"/>
      <c r="E59" s="215" t="s">
        <v>50</v>
      </c>
      <c r="F59" s="218" t="s">
        <v>57</v>
      </c>
      <c r="G59" s="71" t="s">
        <v>94</v>
      </c>
      <c r="H59" s="18"/>
      <c r="I59" s="12">
        <f>IFERROR(H59/$H$87,"")</f>
        <v>0</v>
      </c>
      <c r="J59" s="18">
        <v>35000</v>
      </c>
      <c r="K59" s="12">
        <f>IFERROR(J59/$J$87,"")</f>
        <v>0.63636363636363635</v>
      </c>
      <c r="L59" s="13">
        <f>H59+J59</f>
        <v>35000</v>
      </c>
      <c r="M59" s="14">
        <f>IFERROR(L59/$L$87,"")</f>
        <v>0.13479684190256114</v>
      </c>
      <c r="N59" s="12"/>
      <c r="O59" s="12"/>
      <c r="P59" s="34"/>
      <c r="S59" s="246"/>
      <c r="T59" s="247"/>
      <c r="U59" s="248"/>
      <c r="V59" s="253"/>
      <c r="W59" s="253"/>
      <c r="X59" s="253"/>
      <c r="Y59" s="253"/>
      <c r="Z59" s="166" t="s">
        <v>119</v>
      </c>
      <c r="AA59" s="166" t="s">
        <v>72</v>
      </c>
      <c r="AB59" s="166" t="s">
        <v>68</v>
      </c>
      <c r="AC59" s="257"/>
      <c r="AD59" s="258"/>
      <c r="AE59" s="259"/>
    </row>
    <row r="60" spans="2:37" ht="14.1" customHeight="1" thickBot="1" x14ac:dyDescent="0.35">
      <c r="B60" s="216"/>
      <c r="C60" s="219"/>
      <c r="D60" s="261"/>
      <c r="E60" s="216"/>
      <c r="F60" s="219"/>
      <c r="G60" s="71" t="s">
        <v>114</v>
      </c>
      <c r="H60" s="18"/>
      <c r="I60" s="12">
        <f>IFERROR(H60/$H$87,"")</f>
        <v>0</v>
      </c>
      <c r="J60" s="18"/>
      <c r="K60" s="12">
        <f>IFERROR(J60/$J$87,"")</f>
        <v>0</v>
      </c>
      <c r="L60" s="13">
        <f t="shared" ref="L60:L85" si="7">H60+J60</f>
        <v>0</v>
      </c>
      <c r="M60" s="14">
        <f>IFERROR(L60/$L$87,"")</f>
        <v>0</v>
      </c>
      <c r="N60" s="33"/>
      <c r="O60" s="33"/>
      <c r="P60" s="34"/>
      <c r="S60" s="249"/>
      <c r="T60" s="250"/>
      <c r="U60" s="251"/>
      <c r="V60" s="254"/>
      <c r="W60" s="254"/>
      <c r="X60" s="254"/>
      <c r="Y60" s="254"/>
      <c r="Z60" s="167" t="s">
        <v>64</v>
      </c>
      <c r="AA60" s="167" t="s">
        <v>73</v>
      </c>
      <c r="AB60" s="167" t="s">
        <v>65</v>
      </c>
      <c r="AC60" s="48" t="s">
        <v>45</v>
      </c>
      <c r="AD60" s="48" t="s">
        <v>44</v>
      </c>
      <c r="AE60" s="49" t="s">
        <v>53</v>
      </c>
      <c r="AF60" s="85"/>
      <c r="AG60" s="85"/>
      <c r="AH60" s="85"/>
      <c r="AI60" s="85"/>
      <c r="AJ60" s="85"/>
      <c r="AK60" s="85"/>
    </row>
    <row r="61" spans="2:37" ht="14.1" customHeight="1" thickTop="1" x14ac:dyDescent="0.3">
      <c r="B61" s="216"/>
      <c r="C61" s="219"/>
      <c r="D61" s="261"/>
      <c r="E61" s="216"/>
      <c r="F61" s="220"/>
      <c r="G61" s="34" t="s">
        <v>100</v>
      </c>
      <c r="H61" s="18"/>
      <c r="I61" s="12">
        <f>IFERROR(H61/$H$87,"")</f>
        <v>0</v>
      </c>
      <c r="J61" s="18"/>
      <c r="K61" s="12">
        <f>IFERROR(J61/$J$87,"")</f>
        <v>0</v>
      </c>
      <c r="L61" s="13">
        <f t="shared" si="7"/>
        <v>0</v>
      </c>
      <c r="M61" s="14">
        <f>IFERROR(L61/$L$87,"")</f>
        <v>0</v>
      </c>
      <c r="N61" s="33"/>
      <c r="O61" s="33"/>
      <c r="P61" s="34"/>
      <c r="S61" s="263" t="s">
        <v>31</v>
      </c>
      <c r="T61" s="281">
        <f>D59</f>
        <v>0</v>
      </c>
      <c r="U61" s="284" t="s">
        <v>57</v>
      </c>
      <c r="V61" s="275" t="s">
        <v>115</v>
      </c>
      <c r="W61" s="45" t="s">
        <v>121</v>
      </c>
      <c r="X61" s="46"/>
      <c r="Y61" s="45"/>
      <c r="Z61" s="47"/>
      <c r="AA61" s="45"/>
      <c r="AB61" s="45"/>
      <c r="AC61" s="81"/>
      <c r="AD61" s="81"/>
      <c r="AE61" s="89"/>
      <c r="AF61" s="85"/>
      <c r="AG61" s="85">
        <f>Z61*AA61%*AB61</f>
        <v>0</v>
      </c>
      <c r="AH61" s="85"/>
      <c r="AI61" s="85"/>
      <c r="AJ61" s="85"/>
      <c r="AK61" s="85"/>
    </row>
    <row r="62" spans="2:37" ht="14.1" customHeight="1" x14ac:dyDescent="0.3">
      <c r="B62" s="216"/>
      <c r="C62" s="219"/>
      <c r="D62" s="261"/>
      <c r="E62" s="216"/>
      <c r="F62" s="232" t="s">
        <v>32</v>
      </c>
      <c r="G62" s="234"/>
      <c r="H62" s="9">
        <f>SUM(H59:H61)</f>
        <v>0</v>
      </c>
      <c r="I62" s="15">
        <f>IFERROR(H62/$H$87,"")</f>
        <v>0</v>
      </c>
      <c r="J62" s="9">
        <f>SUM(J59:J61)</f>
        <v>35000</v>
      </c>
      <c r="K62" s="15">
        <f>IFERROR(J62/$J$87,"")</f>
        <v>0.63636363636363635</v>
      </c>
      <c r="L62" s="9">
        <f>SUM(L59:L61)</f>
        <v>35000</v>
      </c>
      <c r="M62" s="16">
        <f>IFERROR(L62/$L$87,"")</f>
        <v>0.13479684190256114</v>
      </c>
      <c r="N62" s="33"/>
      <c r="O62" s="33"/>
      <c r="P62" s="66" t="s">
        <v>38</v>
      </c>
      <c r="S62" s="264"/>
      <c r="T62" s="282"/>
      <c r="U62" s="285"/>
      <c r="V62" s="276"/>
      <c r="W62" s="39" t="s">
        <v>122</v>
      </c>
      <c r="X62" s="43"/>
      <c r="Y62" s="39"/>
      <c r="Z62" s="38"/>
      <c r="AA62" s="39"/>
      <c r="AB62" s="39"/>
      <c r="AC62" s="82"/>
      <c r="AD62" s="82"/>
      <c r="AE62" s="83"/>
      <c r="AF62" s="85"/>
      <c r="AG62" s="85">
        <f t="shared" ref="AG62:AG67" si="8">Z62*AA62%*AB62</f>
        <v>0</v>
      </c>
      <c r="AH62" s="85"/>
      <c r="AI62" s="85"/>
      <c r="AJ62" s="85"/>
      <c r="AK62" s="85"/>
    </row>
    <row r="63" spans="2:37" ht="14.1" customHeight="1" x14ac:dyDescent="0.3">
      <c r="B63" s="216"/>
      <c r="C63" s="219"/>
      <c r="D63" s="261"/>
      <c r="E63" s="216"/>
      <c r="F63" s="215" t="s">
        <v>15</v>
      </c>
      <c r="G63" s="34"/>
      <c r="H63" s="18"/>
      <c r="I63" s="12">
        <f>IFERROR(H63/$H$87,"")</f>
        <v>0</v>
      </c>
      <c r="J63" s="18">
        <v>10000</v>
      </c>
      <c r="K63" s="12">
        <f>IFERROR(J63/$J$87,"")</f>
        <v>0.18181818181818182</v>
      </c>
      <c r="L63" s="13">
        <f t="shared" si="7"/>
        <v>10000</v>
      </c>
      <c r="M63" s="14">
        <f>IFERROR(L63/$L$87,"")</f>
        <v>3.8513383400731752E-2</v>
      </c>
      <c r="N63" s="110"/>
      <c r="O63" s="33"/>
      <c r="P63" s="34"/>
      <c r="S63" s="264"/>
      <c r="T63" s="282"/>
      <c r="U63" s="285"/>
      <c r="V63" s="276"/>
      <c r="W63" s="39" t="s">
        <v>123</v>
      </c>
      <c r="X63" s="43"/>
      <c r="Y63" s="39"/>
      <c r="Z63" s="38"/>
      <c r="AA63" s="39"/>
      <c r="AB63" s="39"/>
      <c r="AC63" s="82"/>
      <c r="AD63" s="82"/>
      <c r="AE63" s="83"/>
      <c r="AF63" s="85"/>
      <c r="AG63" s="85">
        <f t="shared" si="8"/>
        <v>0</v>
      </c>
      <c r="AH63" s="85"/>
      <c r="AI63" s="85"/>
      <c r="AJ63" s="85"/>
      <c r="AK63" s="85"/>
    </row>
    <row r="64" spans="2:37" ht="14.1" customHeight="1" x14ac:dyDescent="0.3">
      <c r="B64" s="216"/>
      <c r="C64" s="219"/>
      <c r="D64" s="261"/>
      <c r="E64" s="216"/>
      <c r="F64" s="216"/>
      <c r="G64" s="34"/>
      <c r="H64" s="18"/>
      <c r="I64" s="12"/>
      <c r="J64" s="18"/>
      <c r="K64" s="12"/>
      <c r="L64" s="13">
        <f t="shared" si="7"/>
        <v>0</v>
      </c>
      <c r="M64" s="14"/>
      <c r="N64" s="110"/>
      <c r="O64" s="33"/>
      <c r="P64" s="34"/>
      <c r="S64" s="264"/>
      <c r="T64" s="282"/>
      <c r="U64" s="285"/>
      <c r="V64" s="276"/>
      <c r="W64" s="39"/>
      <c r="X64" s="43"/>
      <c r="Y64" s="39"/>
      <c r="Z64" s="38"/>
      <c r="AA64" s="39"/>
      <c r="AB64" s="39"/>
      <c r="AC64" s="82"/>
      <c r="AD64" s="82"/>
      <c r="AE64" s="83"/>
      <c r="AF64" s="85"/>
      <c r="AG64" s="85"/>
      <c r="AH64" s="85"/>
      <c r="AI64" s="85"/>
      <c r="AJ64" s="85"/>
      <c r="AK64" s="85"/>
    </row>
    <row r="65" spans="1:37" ht="14.1" customHeight="1" x14ac:dyDescent="0.3">
      <c r="B65" s="216"/>
      <c r="C65" s="219"/>
      <c r="D65" s="261"/>
      <c r="E65" s="216"/>
      <c r="F65" s="217"/>
      <c r="G65" s="34"/>
      <c r="H65" s="18"/>
      <c r="I65" s="12"/>
      <c r="J65" s="18"/>
      <c r="K65" s="12"/>
      <c r="L65" s="13">
        <f t="shared" si="7"/>
        <v>0</v>
      </c>
      <c r="M65" s="14"/>
      <c r="N65" s="110"/>
      <c r="O65" s="33"/>
      <c r="P65" s="34"/>
      <c r="S65" s="264"/>
      <c r="T65" s="282"/>
      <c r="U65" s="285"/>
      <c r="V65" s="276"/>
      <c r="W65" s="39"/>
      <c r="X65" s="43"/>
      <c r="Y65" s="39"/>
      <c r="Z65" s="38"/>
      <c r="AA65" s="39"/>
      <c r="AB65" s="39"/>
      <c r="AC65" s="82"/>
      <c r="AD65" s="82"/>
      <c r="AE65" s="83"/>
      <c r="AF65" s="85"/>
      <c r="AG65" s="85"/>
      <c r="AH65" s="85"/>
      <c r="AI65" s="85"/>
      <c r="AJ65" s="85"/>
      <c r="AK65" s="85"/>
    </row>
    <row r="66" spans="1:37" ht="14.1" customHeight="1" x14ac:dyDescent="0.3">
      <c r="B66" s="216"/>
      <c r="C66" s="219"/>
      <c r="D66" s="261"/>
      <c r="E66" s="216"/>
      <c r="F66" s="232" t="s">
        <v>128</v>
      </c>
      <c r="G66" s="234"/>
      <c r="H66" s="9">
        <f>SUM(H63:H65)</f>
        <v>0</v>
      </c>
      <c r="I66" s="15"/>
      <c r="J66" s="9">
        <f>SUM(J63:J65)</f>
        <v>10000</v>
      </c>
      <c r="K66" s="15"/>
      <c r="L66" s="9">
        <f>SUM(L63:L65)</f>
        <v>10000</v>
      </c>
      <c r="M66" s="16"/>
      <c r="N66" s="110"/>
      <c r="O66" s="33"/>
      <c r="P66" s="34"/>
      <c r="S66" s="264"/>
      <c r="T66" s="282"/>
      <c r="U66" s="285"/>
      <c r="V66" s="276"/>
      <c r="W66" s="39"/>
      <c r="X66" s="43"/>
      <c r="Y66" s="39"/>
      <c r="Z66" s="38"/>
      <c r="AA66" s="39"/>
      <c r="AB66" s="39"/>
      <c r="AC66" s="82"/>
      <c r="AD66" s="82"/>
      <c r="AE66" s="83"/>
      <c r="AF66" s="85"/>
      <c r="AG66" s="85"/>
      <c r="AH66" s="85"/>
      <c r="AI66" s="85"/>
      <c r="AJ66" s="85"/>
      <c r="AK66" s="85"/>
    </row>
    <row r="67" spans="1:37" ht="14.1" customHeight="1" x14ac:dyDescent="0.3">
      <c r="B67" s="216"/>
      <c r="C67" s="219"/>
      <c r="D67" s="261"/>
      <c r="E67" s="216"/>
      <c r="F67" s="215" t="s">
        <v>91</v>
      </c>
      <c r="G67" s="34"/>
      <c r="H67" s="18">
        <f>45000-350</f>
        <v>44650</v>
      </c>
      <c r="I67" s="12">
        <f>IFERROR(H67/$H$87,"")</f>
        <v>127.57142857142857</v>
      </c>
      <c r="J67" s="18"/>
      <c r="K67" s="12">
        <f>IFERROR(J67/$J$87,"")</f>
        <v>0</v>
      </c>
      <c r="L67" s="13">
        <f t="shared" si="7"/>
        <v>44650</v>
      </c>
      <c r="M67" s="14">
        <f>IFERROR(L67/$L$87,"")</f>
        <v>0.17196225688426728</v>
      </c>
      <c r="N67" s="110"/>
      <c r="O67" s="33"/>
      <c r="P67" s="34"/>
      <c r="S67" s="264"/>
      <c r="T67" s="282"/>
      <c r="U67" s="285"/>
      <c r="V67" s="276"/>
      <c r="W67" s="39" t="s">
        <v>124</v>
      </c>
      <c r="X67" s="43"/>
      <c r="Y67" s="39"/>
      <c r="Z67" s="38"/>
      <c r="AA67" s="39"/>
      <c r="AB67" s="39"/>
      <c r="AC67" s="82"/>
      <c r="AD67" s="82"/>
      <c r="AE67" s="83"/>
      <c r="AF67" s="85"/>
      <c r="AG67" s="85">
        <f t="shared" si="8"/>
        <v>0</v>
      </c>
      <c r="AH67" s="85"/>
      <c r="AI67" s="85"/>
      <c r="AJ67" s="85"/>
      <c r="AK67" s="85"/>
    </row>
    <row r="68" spans="1:37" ht="14.1" customHeight="1" x14ac:dyDescent="0.3">
      <c r="B68" s="216"/>
      <c r="C68" s="219"/>
      <c r="D68" s="261"/>
      <c r="E68" s="216"/>
      <c r="F68" s="216"/>
      <c r="G68" s="34"/>
      <c r="H68" s="18"/>
      <c r="I68" s="12"/>
      <c r="J68" s="18"/>
      <c r="K68" s="12"/>
      <c r="L68" s="13">
        <f t="shared" si="7"/>
        <v>0</v>
      </c>
      <c r="M68" s="14"/>
      <c r="N68" s="110"/>
      <c r="O68" s="33"/>
      <c r="P68" s="34"/>
      <c r="S68" s="264"/>
      <c r="T68" s="282"/>
      <c r="U68" s="285"/>
      <c r="V68" s="276"/>
      <c r="W68" s="39"/>
      <c r="X68" s="43"/>
      <c r="Y68" s="39"/>
      <c r="Z68" s="38"/>
      <c r="AA68" s="39"/>
      <c r="AB68" s="39"/>
      <c r="AC68" s="82"/>
      <c r="AD68" s="82"/>
      <c r="AE68" s="83"/>
      <c r="AF68" s="85"/>
      <c r="AG68" s="85"/>
      <c r="AH68" s="85"/>
      <c r="AI68" s="85"/>
      <c r="AJ68" s="85"/>
      <c r="AK68" s="85"/>
    </row>
    <row r="69" spans="1:37" ht="14.1" customHeight="1" x14ac:dyDescent="0.3">
      <c r="B69" s="216"/>
      <c r="C69" s="219"/>
      <c r="D69" s="261"/>
      <c r="E69" s="216"/>
      <c r="F69" s="217"/>
      <c r="G69" s="34"/>
      <c r="H69" s="18"/>
      <c r="I69" s="12"/>
      <c r="J69" s="18"/>
      <c r="K69" s="12"/>
      <c r="L69" s="13">
        <f t="shared" si="7"/>
        <v>0</v>
      </c>
      <c r="M69" s="14"/>
      <c r="N69" s="110"/>
      <c r="O69" s="33"/>
      <c r="P69" s="34"/>
      <c r="S69" s="264"/>
      <c r="T69" s="282"/>
      <c r="U69" s="285"/>
      <c r="V69" s="276"/>
      <c r="W69" s="39"/>
      <c r="X69" s="43"/>
      <c r="Y69" s="39"/>
      <c r="Z69" s="38"/>
      <c r="AA69" s="39"/>
      <c r="AB69" s="39"/>
      <c r="AC69" s="82"/>
      <c r="AD69" s="82"/>
      <c r="AE69" s="83"/>
      <c r="AF69" s="85"/>
      <c r="AG69" s="85"/>
      <c r="AH69" s="85"/>
      <c r="AI69" s="85"/>
      <c r="AJ69" s="85"/>
      <c r="AK69" s="85"/>
    </row>
    <row r="70" spans="1:37" ht="14.1" customHeight="1" x14ac:dyDescent="0.3">
      <c r="B70" s="216"/>
      <c r="C70" s="219"/>
      <c r="D70" s="261"/>
      <c r="E70" s="216"/>
      <c r="F70" s="232" t="s">
        <v>129</v>
      </c>
      <c r="G70" s="234"/>
      <c r="H70" s="9">
        <f>SUM(H67:H69)</f>
        <v>44650</v>
      </c>
      <c r="I70" s="15"/>
      <c r="J70" s="9">
        <f>SUM(J67:J69)</f>
        <v>0</v>
      </c>
      <c r="K70" s="15"/>
      <c r="L70" s="9">
        <f>SUM(L67:L69)</f>
        <v>44650</v>
      </c>
      <c r="M70" s="16"/>
      <c r="N70" s="110"/>
      <c r="O70" s="33"/>
      <c r="P70" s="34"/>
      <c r="S70" s="264"/>
      <c r="T70" s="282"/>
      <c r="U70" s="285"/>
      <c r="V70" s="276"/>
      <c r="W70" s="39"/>
      <c r="X70" s="43"/>
      <c r="Y70" s="39"/>
      <c r="Z70" s="38"/>
      <c r="AA70" s="39"/>
      <c r="AB70" s="39"/>
      <c r="AC70" s="82"/>
      <c r="AD70" s="82"/>
      <c r="AE70" s="83"/>
      <c r="AF70" s="85"/>
      <c r="AG70" s="85"/>
      <c r="AH70" s="85"/>
      <c r="AI70" s="85"/>
      <c r="AJ70" s="85"/>
      <c r="AK70" s="85"/>
    </row>
    <row r="71" spans="1:37" ht="14.1" customHeight="1" x14ac:dyDescent="0.3">
      <c r="B71" s="216"/>
      <c r="C71" s="219"/>
      <c r="D71" s="261"/>
      <c r="E71" s="216"/>
      <c r="F71" s="215" t="s">
        <v>97</v>
      </c>
      <c r="G71" s="34" t="s">
        <v>14</v>
      </c>
      <c r="H71" s="18"/>
      <c r="I71" s="12">
        <f>IFERROR(H71/$H$87,"")</f>
        <v>0</v>
      </c>
      <c r="J71" s="63"/>
      <c r="K71" s="64"/>
      <c r="L71" s="13">
        <f t="shared" si="7"/>
        <v>0</v>
      </c>
      <c r="M71" s="14">
        <f>IFERROR(L71/$L$87,"")</f>
        <v>0</v>
      </c>
      <c r="N71" s="110"/>
      <c r="O71" s="33"/>
      <c r="P71" s="34"/>
      <c r="S71" s="264"/>
      <c r="T71" s="282"/>
      <c r="U71" s="285"/>
      <c r="V71" s="276"/>
      <c r="W71" s="39"/>
      <c r="X71" s="43"/>
      <c r="Y71" s="39"/>
      <c r="Z71" s="38"/>
      <c r="AA71" s="39"/>
      <c r="AB71" s="39"/>
      <c r="AC71" s="82"/>
      <c r="AD71" s="82"/>
      <c r="AE71" s="83"/>
      <c r="AF71" s="85"/>
      <c r="AG71" s="85"/>
      <c r="AH71" s="85"/>
      <c r="AI71" s="85"/>
      <c r="AJ71" s="85"/>
      <c r="AK71" s="85"/>
    </row>
    <row r="72" spans="1:37" ht="14.1" customHeight="1" x14ac:dyDescent="0.3">
      <c r="B72" s="216"/>
      <c r="C72" s="219"/>
      <c r="D72" s="261"/>
      <c r="E72" s="216"/>
      <c r="F72" s="216"/>
      <c r="G72" s="34" t="s">
        <v>12</v>
      </c>
      <c r="H72" s="18">
        <v>55000</v>
      </c>
      <c r="I72" s="12">
        <f>IFERROR(H72/$H$87,"")</f>
        <v>157.14285714285714</v>
      </c>
      <c r="J72" s="63"/>
      <c r="K72" s="64"/>
      <c r="L72" s="13">
        <f t="shared" si="7"/>
        <v>55000</v>
      </c>
      <c r="M72" s="14">
        <f>IFERROR(L72/$L$87,"")</f>
        <v>0.21182360870402464</v>
      </c>
      <c r="N72" s="12"/>
      <c r="O72" s="295"/>
      <c r="P72" s="34"/>
      <c r="S72" s="264"/>
      <c r="T72" s="282"/>
      <c r="U72" s="285"/>
      <c r="V72" s="277"/>
      <c r="W72" s="60"/>
      <c r="X72" s="61"/>
      <c r="Y72" s="60"/>
      <c r="Z72" s="60"/>
      <c r="AA72" s="60"/>
      <c r="AB72" s="60"/>
      <c r="AC72" s="82"/>
      <c r="AD72" s="82"/>
      <c r="AE72" s="83"/>
      <c r="AF72" s="85"/>
      <c r="AG72" s="85"/>
      <c r="AH72" s="85"/>
      <c r="AI72" s="85"/>
      <c r="AJ72" s="85"/>
      <c r="AK72" s="85"/>
    </row>
    <row r="73" spans="1:37" ht="13.5" customHeight="1" x14ac:dyDescent="0.3">
      <c r="B73" s="216"/>
      <c r="C73" s="219"/>
      <c r="D73" s="261"/>
      <c r="E73" s="216"/>
      <c r="F73" s="216"/>
      <c r="G73" s="34" t="s">
        <v>54</v>
      </c>
      <c r="H73" s="18"/>
      <c r="I73" s="12">
        <f>IFERROR(H73/$H$87,"")</f>
        <v>0</v>
      </c>
      <c r="J73" s="63"/>
      <c r="K73" s="64"/>
      <c r="L73" s="13">
        <f t="shared" si="7"/>
        <v>0</v>
      </c>
      <c r="M73" s="14">
        <f>IFERROR(L73/$L$87,"")</f>
        <v>0</v>
      </c>
      <c r="N73" s="110"/>
      <c r="O73" s="33"/>
      <c r="P73" s="34"/>
      <c r="S73" s="264"/>
      <c r="T73" s="282"/>
      <c r="U73" s="285"/>
      <c r="V73" s="218" t="s">
        <v>107</v>
      </c>
      <c r="W73" s="51"/>
      <c r="X73" s="51"/>
      <c r="Y73" s="51"/>
      <c r="Z73" s="62"/>
      <c r="AA73" s="51"/>
      <c r="AB73" s="51"/>
      <c r="AC73" s="84">
        <f>Z73*AA73*AB73/100</f>
        <v>0</v>
      </c>
      <c r="AD73" s="82"/>
      <c r="AE73" s="83">
        <f>AC73</f>
        <v>0</v>
      </c>
      <c r="AF73" s="85"/>
      <c r="AG73" s="85"/>
      <c r="AH73" s="85"/>
      <c r="AI73" s="85"/>
      <c r="AJ73" s="85"/>
      <c r="AK73" s="85"/>
    </row>
    <row r="74" spans="1:37" ht="13.5" customHeight="1" x14ac:dyDescent="0.3">
      <c r="B74" s="216"/>
      <c r="C74" s="219"/>
      <c r="D74" s="261"/>
      <c r="E74" s="216"/>
      <c r="F74" s="216"/>
      <c r="G74" s="34" t="s">
        <v>66</v>
      </c>
      <c r="H74" s="18"/>
      <c r="I74" s="12">
        <f>IFERROR(H74/$H$87,"")</f>
        <v>0</v>
      </c>
      <c r="J74" s="63"/>
      <c r="K74" s="64"/>
      <c r="L74" s="13">
        <f t="shared" si="7"/>
        <v>0</v>
      </c>
      <c r="M74" s="14">
        <f>IFERROR(L74/$L$87,"")</f>
        <v>0</v>
      </c>
      <c r="N74" s="110"/>
      <c r="O74" s="33"/>
      <c r="P74" s="34"/>
      <c r="S74" s="264"/>
      <c r="T74" s="282"/>
      <c r="U74" s="285"/>
      <c r="V74" s="219"/>
      <c r="W74" s="51"/>
      <c r="X74" s="51"/>
      <c r="Y74" s="51"/>
      <c r="Z74" s="62"/>
      <c r="AA74" s="51"/>
      <c r="AB74" s="51"/>
      <c r="AC74" s="84"/>
      <c r="AD74" s="82"/>
      <c r="AE74" s="83"/>
      <c r="AF74" s="85"/>
      <c r="AG74" s="85"/>
      <c r="AH74" s="85"/>
      <c r="AI74" s="85"/>
      <c r="AJ74" s="85"/>
      <c r="AK74" s="85"/>
    </row>
    <row r="75" spans="1:37" ht="13.5" customHeight="1" x14ac:dyDescent="0.3">
      <c r="A75" s="2" t="s">
        <v>63</v>
      </c>
      <c r="B75" s="216"/>
      <c r="C75" s="219"/>
      <c r="D75" s="261"/>
      <c r="E75" s="216"/>
      <c r="F75" s="216"/>
      <c r="G75" s="34" t="s">
        <v>16</v>
      </c>
      <c r="H75" s="18"/>
      <c r="I75" s="12">
        <f>IFERROR(H75/$H$87,"")</f>
        <v>0</v>
      </c>
      <c r="J75" s="63"/>
      <c r="K75" s="64"/>
      <c r="L75" s="13">
        <f t="shared" si="7"/>
        <v>0</v>
      </c>
      <c r="M75" s="14">
        <f>IFERROR(L75/$L$87,"")</f>
        <v>0</v>
      </c>
      <c r="N75" s="110"/>
      <c r="O75" s="33"/>
      <c r="P75" s="34"/>
      <c r="S75" s="264"/>
      <c r="T75" s="282"/>
      <c r="U75" s="285"/>
      <c r="V75" s="219"/>
      <c r="W75" s="51"/>
      <c r="X75" s="51"/>
      <c r="Y75" s="51"/>
      <c r="Z75" s="62"/>
      <c r="AA75" s="51"/>
      <c r="AB75" s="51"/>
      <c r="AC75" s="84"/>
      <c r="AD75" s="82"/>
      <c r="AE75" s="83"/>
      <c r="AF75" s="85"/>
      <c r="AG75" s="85"/>
      <c r="AH75" s="85"/>
      <c r="AI75" s="85"/>
      <c r="AJ75" s="85"/>
      <c r="AK75" s="85"/>
    </row>
    <row r="76" spans="1:37" ht="13.5" customHeight="1" x14ac:dyDescent="0.3">
      <c r="B76" s="216"/>
      <c r="C76" s="219"/>
      <c r="D76" s="261"/>
      <c r="E76" s="216"/>
      <c r="F76" s="216"/>
      <c r="G76" s="2" t="s">
        <v>82</v>
      </c>
      <c r="H76" s="18"/>
      <c r="I76" s="12">
        <f>IFERROR(H76/$H$87,"")</f>
        <v>0</v>
      </c>
      <c r="J76" s="63"/>
      <c r="K76" s="64"/>
      <c r="L76" s="13">
        <f t="shared" si="7"/>
        <v>0</v>
      </c>
      <c r="M76" s="14">
        <f>IFERROR(L76/$L$87,"")</f>
        <v>0</v>
      </c>
      <c r="N76" s="110"/>
      <c r="O76" s="33"/>
      <c r="P76" s="34"/>
      <c r="S76" s="264"/>
      <c r="T76" s="282"/>
      <c r="U76" s="285"/>
      <c r="V76" s="220"/>
      <c r="W76" s="51"/>
      <c r="X76" s="51"/>
      <c r="Y76" s="51"/>
      <c r="Z76" s="51"/>
      <c r="AA76" s="51"/>
      <c r="AB76" s="51"/>
      <c r="AC76" s="84"/>
      <c r="AD76" s="82"/>
      <c r="AE76" s="83"/>
      <c r="AF76" s="85"/>
      <c r="AG76" s="85"/>
      <c r="AH76" s="85"/>
      <c r="AI76" s="85"/>
      <c r="AJ76" s="85"/>
      <c r="AK76" s="85"/>
    </row>
    <row r="77" spans="1:37" ht="13.5" customHeight="1" x14ac:dyDescent="0.3">
      <c r="B77" s="216"/>
      <c r="C77" s="219"/>
      <c r="D77" s="261"/>
      <c r="E77" s="216"/>
      <c r="F77" s="216"/>
      <c r="G77" s="34" t="s">
        <v>86</v>
      </c>
      <c r="H77" s="18"/>
      <c r="I77" s="12">
        <f>IFERROR(H77/$H$87,"")</f>
        <v>0</v>
      </c>
      <c r="J77" s="63"/>
      <c r="K77" s="64"/>
      <c r="L77" s="13">
        <f t="shared" si="7"/>
        <v>0</v>
      </c>
      <c r="M77" s="14">
        <f>IFERROR(L77/$L$87,"")</f>
        <v>0</v>
      </c>
      <c r="N77" s="110"/>
      <c r="O77" s="33"/>
      <c r="P77" s="34"/>
      <c r="S77" s="264"/>
      <c r="T77" s="282"/>
      <c r="U77" s="285"/>
      <c r="V77" s="278" t="s">
        <v>39</v>
      </c>
      <c r="W77" s="279"/>
      <c r="X77" s="279"/>
      <c r="Y77" s="279"/>
      <c r="Z77" s="279"/>
      <c r="AA77" s="279"/>
      <c r="AB77" s="280"/>
      <c r="AC77" s="90">
        <f>SUM(AC61:AC76)</f>
        <v>0</v>
      </c>
      <c r="AD77" s="91">
        <f>SUM(AD61:AD76)</f>
        <v>0</v>
      </c>
      <c r="AE77" s="92">
        <f>SUM(AE61:AE76)</f>
        <v>0</v>
      </c>
      <c r="AF77" s="85"/>
      <c r="AG77" s="85">
        <f>SUM(AG61:AG76)</f>
        <v>0</v>
      </c>
      <c r="AH77" s="85"/>
      <c r="AI77" s="85"/>
      <c r="AJ77" s="85"/>
      <c r="AK77" s="85"/>
    </row>
    <row r="78" spans="1:37" ht="13.5" customHeight="1" x14ac:dyDescent="0.3">
      <c r="B78" s="216"/>
      <c r="C78" s="219"/>
      <c r="D78" s="261"/>
      <c r="E78" s="216"/>
      <c r="F78" s="216"/>
      <c r="G78" s="34" t="s">
        <v>17</v>
      </c>
      <c r="H78" s="18"/>
      <c r="I78" s="12">
        <f>IFERROR(H78/$H$87,"")</f>
        <v>0</v>
      </c>
      <c r="J78" s="63"/>
      <c r="K78" s="64"/>
      <c r="L78" s="13">
        <f t="shared" si="7"/>
        <v>0</v>
      </c>
      <c r="M78" s="14">
        <f>IFERROR(L78/$L$87,"")</f>
        <v>0</v>
      </c>
      <c r="N78" s="110"/>
      <c r="O78" s="33"/>
      <c r="P78" s="34"/>
      <c r="S78" s="264"/>
      <c r="T78" s="282"/>
      <c r="U78" s="285"/>
      <c r="V78" s="218" t="s">
        <v>102</v>
      </c>
      <c r="W78" s="50"/>
      <c r="X78" s="44"/>
      <c r="Y78" s="51"/>
      <c r="Z78" s="51"/>
      <c r="AA78" s="51"/>
      <c r="AB78" s="51"/>
      <c r="AC78" s="84"/>
      <c r="AD78" s="82"/>
      <c r="AE78" s="83"/>
      <c r="AF78" s="85"/>
      <c r="AG78" s="85"/>
      <c r="AH78" s="85"/>
      <c r="AI78" s="85"/>
      <c r="AJ78" s="85"/>
      <c r="AK78" s="85"/>
    </row>
    <row r="79" spans="1:37" ht="13.5" customHeight="1" x14ac:dyDescent="0.3">
      <c r="B79" s="216"/>
      <c r="C79" s="219"/>
      <c r="D79" s="261"/>
      <c r="E79" s="216"/>
      <c r="F79" s="217"/>
      <c r="G79" s="34" t="s">
        <v>89</v>
      </c>
      <c r="H79" s="18"/>
      <c r="I79" s="12">
        <f>IFERROR(H79/$H$87,"")</f>
        <v>0</v>
      </c>
      <c r="J79" s="63"/>
      <c r="K79" s="64"/>
      <c r="L79" s="13">
        <f t="shared" si="7"/>
        <v>0</v>
      </c>
      <c r="M79" s="14">
        <f>IFERROR(L79/$L$87,"")</f>
        <v>0</v>
      </c>
      <c r="N79" s="110"/>
      <c r="O79" s="33"/>
      <c r="P79" s="34"/>
      <c r="S79" s="264"/>
      <c r="T79" s="282"/>
      <c r="U79" s="285"/>
      <c r="V79" s="219"/>
      <c r="W79" s="50"/>
      <c r="X79" s="44"/>
      <c r="Y79" s="51"/>
      <c r="Z79" s="51"/>
      <c r="AA79" s="51"/>
      <c r="AB79" s="51"/>
      <c r="AC79" s="84"/>
      <c r="AD79" s="82"/>
      <c r="AE79" s="83"/>
      <c r="AF79" s="85"/>
      <c r="AG79" s="85"/>
      <c r="AH79" s="85"/>
      <c r="AI79" s="85"/>
      <c r="AJ79" s="85"/>
      <c r="AK79" s="85"/>
    </row>
    <row r="80" spans="1:37" ht="13.5" customHeight="1" x14ac:dyDescent="0.3">
      <c r="B80" s="216"/>
      <c r="C80" s="219"/>
      <c r="D80" s="261"/>
      <c r="E80" s="216"/>
      <c r="F80" s="232" t="s">
        <v>127</v>
      </c>
      <c r="G80" s="234"/>
      <c r="H80" s="290">
        <f>SUM(H71:H79)</f>
        <v>55000</v>
      </c>
      <c r="I80" s="291"/>
      <c r="J80" s="292"/>
      <c r="K80" s="293"/>
      <c r="L80" s="290">
        <f>SUM(L71:L79)</f>
        <v>55000</v>
      </c>
      <c r="M80" s="294">
        <f>IFERROR(L80/$L$87,"")</f>
        <v>0.21182360870402464</v>
      </c>
      <c r="N80" s="10">
        <f>IFERROR(L80/L82,"")</f>
        <v>0.21210952564596991</v>
      </c>
      <c r="O80" s="53" t="str">
        <f>IF(N80&lt;0.4,"적절","부적절")</f>
        <v>적절</v>
      </c>
      <c r="P80" s="34" t="s">
        <v>130</v>
      </c>
      <c r="S80" s="264"/>
      <c r="T80" s="282"/>
      <c r="U80" s="285"/>
      <c r="V80" s="219"/>
      <c r="W80" s="50"/>
      <c r="X80" s="44"/>
      <c r="Y80" s="51"/>
      <c r="Z80" s="51"/>
      <c r="AA80" s="51"/>
      <c r="AB80" s="51"/>
      <c r="AC80" s="84"/>
      <c r="AD80" s="82"/>
      <c r="AE80" s="83"/>
      <c r="AF80" s="85"/>
      <c r="AG80" s="85"/>
      <c r="AH80" s="85"/>
      <c r="AI80" s="85"/>
      <c r="AJ80" s="85"/>
      <c r="AK80" s="85"/>
    </row>
    <row r="81" spans="2:37" ht="13.5" customHeight="1" x14ac:dyDescent="0.3">
      <c r="B81" s="216"/>
      <c r="C81" s="219"/>
      <c r="D81" s="261"/>
      <c r="E81" s="217"/>
      <c r="F81" s="34" t="s">
        <v>93</v>
      </c>
      <c r="G81" s="34"/>
      <c r="H81" s="18">
        <v>5000</v>
      </c>
      <c r="I81" s="12">
        <f>IFERROR(H81/$H$87,"")</f>
        <v>14.285714285714286</v>
      </c>
      <c r="J81" s="63"/>
      <c r="K81" s="64"/>
      <c r="L81" s="13">
        <f t="shared" si="7"/>
        <v>5000</v>
      </c>
      <c r="M81" s="14">
        <f>IFERROR(L81/$L$87,"")</f>
        <v>1.9256691700365876E-2</v>
      </c>
      <c r="N81" s="10">
        <f>IFERROR(H81/L62,"")</f>
        <v>0.14285714285714285</v>
      </c>
      <c r="O81" s="53" t="str">
        <f>IF(N81&lt;0.2,"적절","부적절")</f>
        <v>적절</v>
      </c>
      <c r="P81" s="34" t="s">
        <v>78</v>
      </c>
      <c r="S81" s="264"/>
      <c r="T81" s="282"/>
      <c r="U81" s="285"/>
      <c r="V81" s="219"/>
      <c r="W81" s="50"/>
      <c r="X81" s="44"/>
      <c r="Y81" s="51"/>
      <c r="Z81" s="51"/>
      <c r="AA81" s="51"/>
      <c r="AB81" s="51"/>
      <c r="AC81" s="84"/>
      <c r="AD81" s="82"/>
      <c r="AE81" s="83"/>
      <c r="AF81" s="85"/>
      <c r="AG81" s="85"/>
      <c r="AH81" s="85"/>
      <c r="AI81" s="85"/>
      <c r="AJ81" s="85"/>
      <c r="AK81" s="85"/>
    </row>
    <row r="82" spans="2:37" ht="13.5" customHeight="1" x14ac:dyDescent="0.3">
      <c r="B82" s="216"/>
      <c r="C82" s="219"/>
      <c r="D82" s="261"/>
      <c r="E82" s="232" t="s">
        <v>116</v>
      </c>
      <c r="F82" s="233"/>
      <c r="G82" s="234"/>
      <c r="H82" s="58"/>
      <c r="I82" s="59">
        <f>IFERROR(H82/$H$87,"")</f>
        <v>0</v>
      </c>
      <c r="J82" s="65"/>
      <c r="K82" s="64"/>
      <c r="L82" s="9">
        <f>SUM(L62:L81)</f>
        <v>259300</v>
      </c>
      <c r="M82" s="16">
        <f>IFERROR(L82/$L$87,"")</f>
        <v>0.99865203158097438</v>
      </c>
      <c r="N82" s="12"/>
      <c r="O82" s="12"/>
      <c r="P82" s="34"/>
      <c r="S82" s="264"/>
      <c r="T82" s="282"/>
      <c r="U82" s="285"/>
      <c r="V82" s="220"/>
      <c r="W82" s="50"/>
      <c r="X82" s="44"/>
      <c r="Y82" s="51"/>
      <c r="Z82" s="51"/>
      <c r="AA82" s="51"/>
      <c r="AB82" s="51"/>
      <c r="AC82" s="84"/>
      <c r="AD82" s="82"/>
      <c r="AE82" s="83"/>
      <c r="AF82" s="85"/>
      <c r="AG82" s="85"/>
      <c r="AH82" s="85"/>
      <c r="AI82" s="85"/>
      <c r="AJ82" s="85"/>
      <c r="AK82" s="85"/>
    </row>
    <row r="83" spans="2:37" ht="13.5" customHeight="1" x14ac:dyDescent="0.3">
      <c r="B83" s="216"/>
      <c r="C83" s="219"/>
      <c r="D83" s="261"/>
      <c r="E83" s="215" t="s">
        <v>51</v>
      </c>
      <c r="F83" s="76" t="s">
        <v>87</v>
      </c>
      <c r="G83" s="77"/>
      <c r="H83" s="113">
        <v>350</v>
      </c>
      <c r="I83" s="12">
        <f>IFERROR(H83/$H$87,"")</f>
        <v>1</v>
      </c>
      <c r="J83" s="63"/>
      <c r="K83" s="64"/>
      <c r="L83" s="13">
        <f t="shared" si="7"/>
        <v>350</v>
      </c>
      <c r="M83" s="14">
        <f>IFERROR(L83/$L$87,"")</f>
        <v>1.3479684190256115E-3</v>
      </c>
      <c r="N83" s="110"/>
      <c r="O83" s="33"/>
      <c r="P83" s="34"/>
      <c r="S83" s="265"/>
      <c r="T83" s="283"/>
      <c r="U83" s="286"/>
      <c r="V83" s="266" t="s">
        <v>39</v>
      </c>
      <c r="W83" s="267"/>
      <c r="X83" s="267"/>
      <c r="Y83" s="267"/>
      <c r="Z83" s="267"/>
      <c r="AA83" s="267"/>
      <c r="AB83" s="268"/>
      <c r="AC83" s="91">
        <f>SUM(AC78:AC82)</f>
        <v>0</v>
      </c>
      <c r="AD83" s="91">
        <f>SUM(AD78:AD82)</f>
        <v>0</v>
      </c>
      <c r="AE83" s="92">
        <f>SUM(AE78:AE82)</f>
        <v>0</v>
      </c>
      <c r="AF83" s="85"/>
      <c r="AG83" s="85"/>
      <c r="AH83" s="85"/>
      <c r="AI83" s="85"/>
      <c r="AJ83" s="85"/>
      <c r="AK83" s="85"/>
    </row>
    <row r="84" spans="2:37" ht="14.1" customHeight="1" thickBot="1" x14ac:dyDescent="0.35">
      <c r="B84" s="216"/>
      <c r="C84" s="219"/>
      <c r="D84" s="261"/>
      <c r="E84" s="216"/>
      <c r="F84" s="76" t="s">
        <v>90</v>
      </c>
      <c r="G84" s="77"/>
      <c r="H84" s="18"/>
      <c r="I84" s="12">
        <f>IFERROR(H84/$H$87,"")</f>
        <v>0</v>
      </c>
      <c r="J84" s="63"/>
      <c r="K84" s="64"/>
      <c r="L84" s="13">
        <f t="shared" si="7"/>
        <v>0</v>
      </c>
      <c r="M84" s="14">
        <f>IFERROR(L84/$L$87,"")</f>
        <v>0</v>
      </c>
      <c r="N84" s="110"/>
      <c r="O84" s="33"/>
      <c r="P84" s="34"/>
      <c r="S84" s="269" t="s">
        <v>67</v>
      </c>
      <c r="T84" s="270"/>
      <c r="U84" s="270"/>
      <c r="V84" s="270"/>
      <c r="W84" s="270"/>
      <c r="X84" s="270"/>
      <c r="Y84" s="270"/>
      <c r="Z84" s="270"/>
      <c r="AA84" s="270"/>
      <c r="AB84" s="271"/>
      <c r="AC84" s="93">
        <f>AC77+AC83</f>
        <v>0</v>
      </c>
      <c r="AD84" s="93">
        <f>AD77+AD83</f>
        <v>0</v>
      </c>
      <c r="AE84" s="94">
        <f>AE77+AE83</f>
        <v>0</v>
      </c>
      <c r="AF84" s="85"/>
      <c r="AG84" s="85"/>
      <c r="AH84" s="85"/>
      <c r="AI84" s="85"/>
      <c r="AJ84" s="85"/>
      <c r="AK84" s="85"/>
    </row>
    <row r="85" spans="2:37" ht="14.1" customHeight="1" x14ac:dyDescent="0.3">
      <c r="B85" s="216"/>
      <c r="C85" s="219"/>
      <c r="D85" s="261"/>
      <c r="E85" s="216"/>
      <c r="F85" s="76" t="s">
        <v>96</v>
      </c>
      <c r="G85" s="77"/>
      <c r="H85" s="18"/>
      <c r="I85" s="12">
        <f>IFERROR(H85/$H$87,"")</f>
        <v>0</v>
      </c>
      <c r="J85" s="63"/>
      <c r="K85" s="64"/>
      <c r="L85" s="13">
        <f t="shared" si="7"/>
        <v>0</v>
      </c>
      <c r="M85" s="14">
        <f>IFERROR(L85/$L$87,"")</f>
        <v>0</v>
      </c>
      <c r="N85" s="110"/>
      <c r="O85" s="33"/>
      <c r="P85" s="34"/>
      <c r="AF85" s="88"/>
      <c r="AG85" s="88"/>
      <c r="AH85" s="88"/>
      <c r="AI85" s="88"/>
    </row>
    <row r="86" spans="2:37" ht="12.75" customHeight="1" x14ac:dyDescent="0.3">
      <c r="B86" s="217"/>
      <c r="C86" s="220"/>
      <c r="D86" s="262"/>
      <c r="E86" s="272" t="s">
        <v>71</v>
      </c>
      <c r="F86" s="273"/>
      <c r="G86" s="274"/>
      <c r="H86" s="9">
        <f>SUM(H83:H85)</f>
        <v>350</v>
      </c>
      <c r="I86" s="59">
        <f>IFERROR(H86/$H$87,"")</f>
        <v>1</v>
      </c>
      <c r="J86" s="9">
        <f>SUM(J83:J85)</f>
        <v>0</v>
      </c>
      <c r="K86" s="15">
        <f>IFERROR(J86/J87,"")</f>
        <v>0</v>
      </c>
      <c r="L86" s="9">
        <f>SUM(L83:L85)</f>
        <v>350</v>
      </c>
      <c r="M86" s="16">
        <f>IFERROR(L86/$L$87,"")</f>
        <v>1.3479684190256115E-3</v>
      </c>
      <c r="N86" s="10">
        <f>IFERROR(L86/L82,"")</f>
        <v>1.3497878904743541E-3</v>
      </c>
      <c r="O86" s="53" t="str">
        <f>IF(N86&lt;0.1,"적절","부적절")</f>
        <v>적절</v>
      </c>
      <c r="P86" s="34" t="s">
        <v>37</v>
      </c>
    </row>
    <row r="87" spans="2:37" ht="12.75" customHeight="1" x14ac:dyDescent="0.3">
      <c r="B87" s="69"/>
      <c r="C87" s="69"/>
      <c r="D87" s="69"/>
      <c r="E87" s="69"/>
      <c r="F87" s="232" t="s">
        <v>42</v>
      </c>
      <c r="G87" s="234"/>
      <c r="H87" s="9">
        <f>H82+H86</f>
        <v>350</v>
      </c>
      <c r="I87" s="15">
        <f>IFERROR(H87/L87,"")</f>
        <v>1.3479684190256115E-3</v>
      </c>
      <c r="J87" s="9">
        <f>SUM(J62:J86)</f>
        <v>55000</v>
      </c>
      <c r="K87" s="15">
        <f>IFERROR(J87/L87,"")</f>
        <v>0.21182360870402464</v>
      </c>
      <c r="L87" s="9">
        <f>L82+L86</f>
        <v>259650</v>
      </c>
      <c r="M87" s="16">
        <f>IFERROR(L87/$L$87,"")</f>
        <v>1</v>
      </c>
      <c r="N87" s="110"/>
      <c r="O87" s="33"/>
      <c r="P87" s="34"/>
    </row>
    <row r="88" spans="2:37" ht="12.75" customHeight="1" x14ac:dyDescent="0.3">
      <c r="H88" s="28"/>
      <c r="I88" s="29"/>
      <c r="J88" s="28"/>
      <c r="K88" s="29"/>
      <c r="L88" s="30"/>
      <c r="M88" s="31"/>
    </row>
    <row r="89" spans="2:37" ht="24.75" customHeight="1" thickBot="1" x14ac:dyDescent="0.35">
      <c r="B89" s="226" t="s">
        <v>41</v>
      </c>
      <c r="C89" s="226" t="s">
        <v>52</v>
      </c>
      <c r="D89" s="226" t="s">
        <v>56</v>
      </c>
      <c r="E89" s="226" t="s">
        <v>49</v>
      </c>
      <c r="F89" s="228" t="s">
        <v>47</v>
      </c>
      <c r="G89" s="229"/>
      <c r="H89" s="235" t="s">
        <v>45</v>
      </c>
      <c r="I89" s="236"/>
      <c r="J89" s="235" t="s">
        <v>44</v>
      </c>
      <c r="K89" s="236"/>
      <c r="L89" s="235" t="s">
        <v>48</v>
      </c>
      <c r="M89" s="236"/>
      <c r="N89" s="209" t="s">
        <v>36</v>
      </c>
      <c r="O89" s="209"/>
      <c r="P89" s="209"/>
    </row>
    <row r="90" spans="2:37" ht="31.15" customHeight="1" x14ac:dyDescent="0.3">
      <c r="B90" s="227"/>
      <c r="C90" s="227"/>
      <c r="D90" s="227"/>
      <c r="E90" s="227"/>
      <c r="F90" s="230"/>
      <c r="G90" s="231"/>
      <c r="H90" s="164" t="s">
        <v>9</v>
      </c>
      <c r="I90" s="164" t="s">
        <v>8</v>
      </c>
      <c r="J90" s="164" t="s">
        <v>6</v>
      </c>
      <c r="K90" s="164" t="s">
        <v>10</v>
      </c>
      <c r="L90" s="164" t="s">
        <v>4</v>
      </c>
      <c r="M90" s="164" t="s">
        <v>7</v>
      </c>
      <c r="N90" s="209"/>
      <c r="O90" s="209"/>
      <c r="P90" s="209"/>
      <c r="S90" s="243" t="s">
        <v>49</v>
      </c>
      <c r="T90" s="244"/>
      <c r="U90" s="245"/>
      <c r="V90" s="252" t="s">
        <v>113</v>
      </c>
      <c r="W90" s="252" t="s">
        <v>60</v>
      </c>
      <c r="X90" s="252" t="s">
        <v>117</v>
      </c>
      <c r="Y90" s="252" t="s">
        <v>55</v>
      </c>
      <c r="Z90" s="165" t="s">
        <v>106</v>
      </c>
      <c r="AA90" s="165" t="s">
        <v>104</v>
      </c>
      <c r="AB90" s="165" t="s">
        <v>109</v>
      </c>
      <c r="AC90" s="255" t="s">
        <v>85</v>
      </c>
      <c r="AD90" s="244"/>
      <c r="AE90" s="256"/>
    </row>
    <row r="91" spans="2:37" ht="14.1" customHeight="1" x14ac:dyDescent="0.3">
      <c r="B91" s="215">
        <v>2</v>
      </c>
      <c r="C91" s="218" t="s">
        <v>131</v>
      </c>
      <c r="D91" s="260"/>
      <c r="E91" s="215" t="s">
        <v>50</v>
      </c>
      <c r="F91" s="218" t="s">
        <v>57</v>
      </c>
      <c r="G91" s="71" t="s">
        <v>94</v>
      </c>
      <c r="H91" s="18"/>
      <c r="I91" s="12">
        <f>IFERROR(H91/$H$87,"")</f>
        <v>0</v>
      </c>
      <c r="J91" s="18">
        <v>35000</v>
      </c>
      <c r="K91" s="12">
        <f>IFERROR(J91/$J$87,"")</f>
        <v>0.63636363636363635</v>
      </c>
      <c r="L91" s="13">
        <f>H91+J91</f>
        <v>35000</v>
      </c>
      <c r="M91" s="14">
        <f>IFERROR(L91/$L$87,"")</f>
        <v>0.13479684190256114</v>
      </c>
      <c r="N91" s="12"/>
      <c r="O91" s="12"/>
      <c r="P91" s="34"/>
      <c r="S91" s="246"/>
      <c r="T91" s="247"/>
      <c r="U91" s="248"/>
      <c r="V91" s="253"/>
      <c r="W91" s="253"/>
      <c r="X91" s="253"/>
      <c r="Y91" s="253"/>
      <c r="Z91" s="166" t="s">
        <v>119</v>
      </c>
      <c r="AA91" s="166" t="s">
        <v>72</v>
      </c>
      <c r="AB91" s="166" t="s">
        <v>68</v>
      </c>
      <c r="AC91" s="257"/>
      <c r="AD91" s="258"/>
      <c r="AE91" s="259"/>
    </row>
    <row r="92" spans="2:37" ht="14.1" customHeight="1" thickBot="1" x14ac:dyDescent="0.35">
      <c r="B92" s="216"/>
      <c r="C92" s="219"/>
      <c r="D92" s="261"/>
      <c r="E92" s="216"/>
      <c r="F92" s="219"/>
      <c r="G92" s="71" t="s">
        <v>114</v>
      </c>
      <c r="H92" s="18"/>
      <c r="I92" s="12">
        <f>IFERROR(H92/$H$87,"")</f>
        <v>0</v>
      </c>
      <c r="J92" s="18"/>
      <c r="K92" s="12">
        <f>IFERROR(J92/$J$87,"")</f>
        <v>0</v>
      </c>
      <c r="L92" s="13">
        <f t="shared" ref="L92:L93" si="9">H92+J92</f>
        <v>0</v>
      </c>
      <c r="M92" s="14">
        <f>IFERROR(L92/$L$87,"")</f>
        <v>0</v>
      </c>
      <c r="N92" s="33"/>
      <c r="O92" s="33"/>
      <c r="P92" s="34"/>
      <c r="S92" s="249"/>
      <c r="T92" s="250"/>
      <c r="U92" s="251"/>
      <c r="V92" s="254"/>
      <c r="W92" s="254"/>
      <c r="X92" s="254"/>
      <c r="Y92" s="254"/>
      <c r="Z92" s="167" t="s">
        <v>64</v>
      </c>
      <c r="AA92" s="167" t="s">
        <v>73</v>
      </c>
      <c r="AB92" s="167" t="s">
        <v>65</v>
      </c>
      <c r="AC92" s="48" t="s">
        <v>45</v>
      </c>
      <c r="AD92" s="48" t="s">
        <v>44</v>
      </c>
      <c r="AE92" s="49" t="s">
        <v>53</v>
      </c>
      <c r="AF92" s="85"/>
      <c r="AG92" s="85"/>
      <c r="AH92" s="85"/>
      <c r="AI92" s="85"/>
      <c r="AJ92" s="85"/>
      <c r="AK92" s="85"/>
    </row>
    <row r="93" spans="2:37" ht="14.1" customHeight="1" thickTop="1" x14ac:dyDescent="0.3">
      <c r="B93" s="216"/>
      <c r="C93" s="219"/>
      <c r="D93" s="261"/>
      <c r="E93" s="216"/>
      <c r="F93" s="220"/>
      <c r="G93" s="34" t="s">
        <v>100</v>
      </c>
      <c r="H93" s="18"/>
      <c r="I93" s="12">
        <f>IFERROR(H93/$H$87,"")</f>
        <v>0</v>
      </c>
      <c r="J93" s="18"/>
      <c r="K93" s="12">
        <f>IFERROR(J93/$J$87,"")</f>
        <v>0</v>
      </c>
      <c r="L93" s="13">
        <f t="shared" si="9"/>
        <v>0</v>
      </c>
      <c r="M93" s="14">
        <f>IFERROR(L93/$L$87,"")</f>
        <v>0</v>
      </c>
      <c r="N93" s="33"/>
      <c r="O93" s="33"/>
      <c r="P93" s="34"/>
      <c r="S93" s="263" t="s">
        <v>31</v>
      </c>
      <c r="T93" s="281">
        <f>D91</f>
        <v>0</v>
      </c>
      <c r="U93" s="284" t="s">
        <v>57</v>
      </c>
      <c r="V93" s="275" t="s">
        <v>115</v>
      </c>
      <c r="W93" s="45" t="s">
        <v>121</v>
      </c>
      <c r="X93" s="46"/>
      <c r="Y93" s="45"/>
      <c r="Z93" s="47"/>
      <c r="AA93" s="45"/>
      <c r="AB93" s="45"/>
      <c r="AC93" s="81"/>
      <c r="AD93" s="81"/>
      <c r="AE93" s="89"/>
      <c r="AF93" s="85"/>
      <c r="AG93" s="85">
        <f>Z93*AA93%*AB93</f>
        <v>0</v>
      </c>
      <c r="AH93" s="85"/>
      <c r="AI93" s="85"/>
      <c r="AJ93" s="85"/>
      <c r="AK93" s="85"/>
    </row>
    <row r="94" spans="2:37" ht="14.1" customHeight="1" x14ac:dyDescent="0.3">
      <c r="B94" s="216"/>
      <c r="C94" s="219"/>
      <c r="D94" s="261"/>
      <c r="E94" s="216"/>
      <c r="F94" s="232" t="s">
        <v>32</v>
      </c>
      <c r="G94" s="234"/>
      <c r="H94" s="9">
        <f>SUM(H91:H93)</f>
        <v>0</v>
      </c>
      <c r="I94" s="15">
        <f>IFERROR(H94/$H$87,"")</f>
        <v>0</v>
      </c>
      <c r="J94" s="9">
        <f>SUM(J91:J93)</f>
        <v>35000</v>
      </c>
      <c r="K94" s="15">
        <f>IFERROR(J94/$J$87,"")</f>
        <v>0.63636363636363635</v>
      </c>
      <c r="L94" s="9">
        <f>SUM(L91:L93)</f>
        <v>35000</v>
      </c>
      <c r="M94" s="16">
        <f>IFERROR(L94/$L$87,"")</f>
        <v>0.13479684190256114</v>
      </c>
      <c r="N94" s="33"/>
      <c r="O94" s="33"/>
      <c r="P94" s="66" t="s">
        <v>38</v>
      </c>
      <c r="S94" s="264"/>
      <c r="T94" s="282"/>
      <c r="U94" s="285"/>
      <c r="V94" s="276"/>
      <c r="W94" s="39" t="s">
        <v>122</v>
      </c>
      <c r="X94" s="43"/>
      <c r="Y94" s="39"/>
      <c r="Z94" s="38"/>
      <c r="AA94" s="39"/>
      <c r="AB94" s="39"/>
      <c r="AC94" s="82"/>
      <c r="AD94" s="82"/>
      <c r="AE94" s="83"/>
      <c r="AF94" s="85"/>
      <c r="AG94" s="85">
        <f t="shared" ref="AG94:AG95" si="10">Z94*AA94%*AB94</f>
        <v>0</v>
      </c>
      <c r="AH94" s="85"/>
      <c r="AI94" s="85"/>
      <c r="AJ94" s="85"/>
      <c r="AK94" s="85"/>
    </row>
    <row r="95" spans="2:37" ht="14.1" customHeight="1" x14ac:dyDescent="0.3">
      <c r="B95" s="216"/>
      <c r="C95" s="219"/>
      <c r="D95" s="261"/>
      <c r="E95" s="216"/>
      <c r="F95" s="215" t="s">
        <v>15</v>
      </c>
      <c r="G95" s="34"/>
      <c r="H95" s="18"/>
      <c r="I95" s="12">
        <f>IFERROR(H95/$H$87,"")</f>
        <v>0</v>
      </c>
      <c r="J95" s="18">
        <v>10000</v>
      </c>
      <c r="K95" s="12">
        <f>IFERROR(J95/$J$87,"")</f>
        <v>0.18181818181818182</v>
      </c>
      <c r="L95" s="13">
        <f t="shared" ref="L95:L97" si="11">H95+J95</f>
        <v>10000</v>
      </c>
      <c r="M95" s="14">
        <f>IFERROR(L95/$L$87,"")</f>
        <v>3.8513383400731752E-2</v>
      </c>
      <c r="N95" s="110"/>
      <c r="O95" s="33"/>
      <c r="P95" s="34"/>
      <c r="S95" s="264"/>
      <c r="T95" s="282"/>
      <c r="U95" s="285"/>
      <c r="V95" s="276"/>
      <c r="W95" s="39" t="s">
        <v>123</v>
      </c>
      <c r="X95" s="43"/>
      <c r="Y95" s="39"/>
      <c r="Z95" s="38"/>
      <c r="AA95" s="39"/>
      <c r="AB95" s="39"/>
      <c r="AC95" s="82"/>
      <c r="AD95" s="82"/>
      <c r="AE95" s="83"/>
      <c r="AF95" s="85"/>
      <c r="AG95" s="85">
        <f t="shared" si="10"/>
        <v>0</v>
      </c>
      <c r="AH95" s="85"/>
      <c r="AI95" s="85"/>
      <c r="AJ95" s="85"/>
      <c r="AK95" s="85"/>
    </row>
    <row r="96" spans="2:37" ht="14.1" customHeight="1" x14ac:dyDescent="0.3">
      <c r="B96" s="216"/>
      <c r="C96" s="219"/>
      <c r="D96" s="261"/>
      <c r="E96" s="216"/>
      <c r="F96" s="216"/>
      <c r="G96" s="34"/>
      <c r="H96" s="18"/>
      <c r="I96" s="12"/>
      <c r="J96" s="18"/>
      <c r="K96" s="12"/>
      <c r="L96" s="13">
        <f t="shared" si="11"/>
        <v>0</v>
      </c>
      <c r="M96" s="14"/>
      <c r="N96" s="110"/>
      <c r="O96" s="33"/>
      <c r="P96" s="34"/>
      <c r="S96" s="264"/>
      <c r="T96" s="282"/>
      <c r="U96" s="285"/>
      <c r="V96" s="276"/>
      <c r="W96" s="39"/>
      <c r="X96" s="43"/>
      <c r="Y96" s="39"/>
      <c r="Z96" s="38"/>
      <c r="AA96" s="39"/>
      <c r="AB96" s="39"/>
      <c r="AC96" s="82"/>
      <c r="AD96" s="82"/>
      <c r="AE96" s="83"/>
      <c r="AF96" s="85"/>
      <c r="AG96" s="85"/>
      <c r="AH96" s="85"/>
      <c r="AI96" s="85"/>
      <c r="AJ96" s="85"/>
      <c r="AK96" s="85"/>
    </row>
    <row r="97" spans="1:37" ht="14.1" customHeight="1" x14ac:dyDescent="0.3">
      <c r="B97" s="216"/>
      <c r="C97" s="219"/>
      <c r="D97" s="261"/>
      <c r="E97" s="216"/>
      <c r="F97" s="217"/>
      <c r="G97" s="34"/>
      <c r="H97" s="18"/>
      <c r="I97" s="12"/>
      <c r="J97" s="18"/>
      <c r="K97" s="12"/>
      <c r="L97" s="13">
        <f t="shared" si="11"/>
        <v>0</v>
      </c>
      <c r="M97" s="14"/>
      <c r="N97" s="110"/>
      <c r="O97" s="33"/>
      <c r="P97" s="34"/>
      <c r="S97" s="264"/>
      <c r="T97" s="282"/>
      <c r="U97" s="285"/>
      <c r="V97" s="276"/>
      <c r="W97" s="39"/>
      <c r="X97" s="43"/>
      <c r="Y97" s="39"/>
      <c r="Z97" s="38"/>
      <c r="AA97" s="39"/>
      <c r="AB97" s="39"/>
      <c r="AC97" s="82"/>
      <c r="AD97" s="82"/>
      <c r="AE97" s="83"/>
      <c r="AF97" s="85"/>
      <c r="AG97" s="85"/>
      <c r="AH97" s="85"/>
      <c r="AI97" s="85"/>
      <c r="AJ97" s="85"/>
      <c r="AK97" s="85"/>
    </row>
    <row r="98" spans="1:37" ht="14.1" customHeight="1" x14ac:dyDescent="0.3">
      <c r="B98" s="216"/>
      <c r="C98" s="219"/>
      <c r="D98" s="261"/>
      <c r="E98" s="216"/>
      <c r="F98" s="232" t="s">
        <v>128</v>
      </c>
      <c r="G98" s="234"/>
      <c r="H98" s="9">
        <f>SUM(H95:H97)</f>
        <v>0</v>
      </c>
      <c r="I98" s="15"/>
      <c r="J98" s="9">
        <f>SUM(J95:J97)</f>
        <v>10000</v>
      </c>
      <c r="K98" s="15"/>
      <c r="L98" s="9">
        <f>SUM(L95:L97)</f>
        <v>10000</v>
      </c>
      <c r="M98" s="16"/>
      <c r="N98" s="110"/>
      <c r="O98" s="33"/>
      <c r="P98" s="34"/>
      <c r="S98" s="264"/>
      <c r="T98" s="282"/>
      <c r="U98" s="285"/>
      <c r="V98" s="276"/>
      <c r="W98" s="39"/>
      <c r="X98" s="43"/>
      <c r="Y98" s="39"/>
      <c r="Z98" s="38"/>
      <c r="AA98" s="39"/>
      <c r="AB98" s="39"/>
      <c r="AC98" s="82"/>
      <c r="AD98" s="82"/>
      <c r="AE98" s="83"/>
      <c r="AF98" s="85"/>
      <c r="AG98" s="85"/>
      <c r="AH98" s="85"/>
      <c r="AI98" s="85"/>
      <c r="AJ98" s="85"/>
      <c r="AK98" s="85"/>
    </row>
    <row r="99" spans="1:37" ht="14.1" customHeight="1" x14ac:dyDescent="0.3">
      <c r="B99" s="216"/>
      <c r="C99" s="219"/>
      <c r="D99" s="261"/>
      <c r="E99" s="216"/>
      <c r="F99" s="215" t="s">
        <v>91</v>
      </c>
      <c r="G99" s="34"/>
      <c r="H99" s="18">
        <f>45000-350</f>
        <v>44650</v>
      </c>
      <c r="I99" s="12">
        <f>IFERROR(H99/$H$87,"")</f>
        <v>127.57142857142857</v>
      </c>
      <c r="J99" s="18"/>
      <c r="K99" s="12">
        <f>IFERROR(J99/$J$87,"")</f>
        <v>0</v>
      </c>
      <c r="L99" s="13">
        <f t="shared" ref="L99:L101" si="12">H99+J99</f>
        <v>44650</v>
      </c>
      <c r="M99" s="14">
        <f>IFERROR(L99/$L$87,"")</f>
        <v>0.17196225688426728</v>
      </c>
      <c r="N99" s="110"/>
      <c r="O99" s="33"/>
      <c r="P99" s="34"/>
      <c r="S99" s="264"/>
      <c r="T99" s="282"/>
      <c r="U99" s="285"/>
      <c r="V99" s="276"/>
      <c r="W99" s="39" t="s">
        <v>124</v>
      </c>
      <c r="X99" s="43"/>
      <c r="Y99" s="39"/>
      <c r="Z99" s="38"/>
      <c r="AA99" s="39"/>
      <c r="AB99" s="39"/>
      <c r="AC99" s="82"/>
      <c r="AD99" s="82"/>
      <c r="AE99" s="83"/>
      <c r="AF99" s="85"/>
      <c r="AG99" s="85">
        <f t="shared" ref="AG99" si="13">Z99*AA99%*AB99</f>
        <v>0</v>
      </c>
      <c r="AH99" s="85"/>
      <c r="AI99" s="85"/>
      <c r="AJ99" s="85"/>
      <c r="AK99" s="85"/>
    </row>
    <row r="100" spans="1:37" ht="14.1" customHeight="1" x14ac:dyDescent="0.3">
      <c r="B100" s="216"/>
      <c r="C100" s="219"/>
      <c r="D100" s="261"/>
      <c r="E100" s="216"/>
      <c r="F100" s="216"/>
      <c r="G100" s="34"/>
      <c r="H100" s="18"/>
      <c r="I100" s="12"/>
      <c r="J100" s="18"/>
      <c r="K100" s="12"/>
      <c r="L100" s="13">
        <f t="shared" si="12"/>
        <v>0</v>
      </c>
      <c r="M100" s="14"/>
      <c r="N100" s="110"/>
      <c r="O100" s="33"/>
      <c r="P100" s="34"/>
      <c r="S100" s="264"/>
      <c r="T100" s="282"/>
      <c r="U100" s="285"/>
      <c r="V100" s="276"/>
      <c r="W100" s="39"/>
      <c r="X100" s="43"/>
      <c r="Y100" s="39"/>
      <c r="Z100" s="38"/>
      <c r="AA100" s="39"/>
      <c r="AB100" s="39"/>
      <c r="AC100" s="82"/>
      <c r="AD100" s="82"/>
      <c r="AE100" s="83"/>
      <c r="AF100" s="85"/>
      <c r="AG100" s="85"/>
      <c r="AH100" s="85"/>
      <c r="AI100" s="85"/>
      <c r="AJ100" s="85"/>
      <c r="AK100" s="85"/>
    </row>
    <row r="101" spans="1:37" ht="14.1" customHeight="1" x14ac:dyDescent="0.3">
      <c r="B101" s="216"/>
      <c r="C101" s="219"/>
      <c r="D101" s="261"/>
      <c r="E101" s="216"/>
      <c r="F101" s="217"/>
      <c r="G101" s="34"/>
      <c r="H101" s="18"/>
      <c r="I101" s="12"/>
      <c r="J101" s="18"/>
      <c r="K101" s="12"/>
      <c r="L101" s="13">
        <f t="shared" si="12"/>
        <v>0</v>
      </c>
      <c r="M101" s="14"/>
      <c r="N101" s="110"/>
      <c r="O101" s="33"/>
      <c r="P101" s="34"/>
      <c r="S101" s="264"/>
      <c r="T101" s="282"/>
      <c r="U101" s="285"/>
      <c r="V101" s="276"/>
      <c r="W101" s="39"/>
      <c r="X101" s="43"/>
      <c r="Y101" s="39"/>
      <c r="Z101" s="38"/>
      <c r="AA101" s="39"/>
      <c r="AB101" s="39"/>
      <c r="AC101" s="82"/>
      <c r="AD101" s="82"/>
      <c r="AE101" s="83"/>
      <c r="AF101" s="85"/>
      <c r="AG101" s="85"/>
      <c r="AH101" s="85"/>
      <c r="AI101" s="85"/>
      <c r="AJ101" s="85"/>
      <c r="AK101" s="85"/>
    </row>
    <row r="102" spans="1:37" ht="14.1" customHeight="1" x14ac:dyDescent="0.3">
      <c r="B102" s="216"/>
      <c r="C102" s="219"/>
      <c r="D102" s="261"/>
      <c r="E102" s="216"/>
      <c r="F102" s="232" t="s">
        <v>129</v>
      </c>
      <c r="G102" s="234"/>
      <c r="H102" s="9">
        <f>SUM(H99:H101)</f>
        <v>44650</v>
      </c>
      <c r="I102" s="15"/>
      <c r="J102" s="9">
        <f>SUM(J99:J101)</f>
        <v>0</v>
      </c>
      <c r="K102" s="15"/>
      <c r="L102" s="9">
        <f>SUM(L99:L101)</f>
        <v>44650</v>
      </c>
      <c r="M102" s="16"/>
      <c r="N102" s="110"/>
      <c r="O102" s="33"/>
      <c r="P102" s="34"/>
      <c r="S102" s="264"/>
      <c r="T102" s="282"/>
      <c r="U102" s="285"/>
      <c r="V102" s="276"/>
      <c r="W102" s="39"/>
      <c r="X102" s="43"/>
      <c r="Y102" s="39"/>
      <c r="Z102" s="38"/>
      <c r="AA102" s="39"/>
      <c r="AB102" s="39"/>
      <c r="AC102" s="82"/>
      <c r="AD102" s="82"/>
      <c r="AE102" s="83"/>
      <c r="AF102" s="85"/>
      <c r="AG102" s="85"/>
      <c r="AH102" s="85"/>
      <c r="AI102" s="85"/>
      <c r="AJ102" s="85"/>
      <c r="AK102" s="85"/>
    </row>
    <row r="103" spans="1:37" ht="14.1" customHeight="1" x14ac:dyDescent="0.3">
      <c r="B103" s="216"/>
      <c r="C103" s="219"/>
      <c r="D103" s="261"/>
      <c r="E103" s="216"/>
      <c r="F103" s="215" t="s">
        <v>97</v>
      </c>
      <c r="G103" s="34" t="s">
        <v>14</v>
      </c>
      <c r="H103" s="18"/>
      <c r="I103" s="12">
        <f>IFERROR(H103/$H$87,"")</f>
        <v>0</v>
      </c>
      <c r="J103" s="63"/>
      <c r="K103" s="64"/>
      <c r="L103" s="13">
        <f t="shared" ref="L103:L111" si="14">H103+J103</f>
        <v>0</v>
      </c>
      <c r="M103" s="14">
        <f>IFERROR(L103/$L$87,"")</f>
        <v>0</v>
      </c>
      <c r="N103" s="110"/>
      <c r="O103" s="33"/>
      <c r="P103" s="34"/>
      <c r="S103" s="264"/>
      <c r="T103" s="282"/>
      <c r="U103" s="285"/>
      <c r="V103" s="276"/>
      <c r="W103" s="39"/>
      <c r="X103" s="43"/>
      <c r="Y103" s="39"/>
      <c r="Z103" s="38"/>
      <c r="AA103" s="39"/>
      <c r="AB103" s="39"/>
      <c r="AC103" s="82"/>
      <c r="AD103" s="82"/>
      <c r="AE103" s="83"/>
      <c r="AF103" s="85"/>
      <c r="AG103" s="85"/>
      <c r="AH103" s="85"/>
      <c r="AI103" s="85"/>
      <c r="AJ103" s="85"/>
      <c r="AK103" s="85"/>
    </row>
    <row r="104" spans="1:37" ht="14.1" customHeight="1" x14ac:dyDescent="0.3">
      <c r="B104" s="216"/>
      <c r="C104" s="219"/>
      <c r="D104" s="261"/>
      <c r="E104" s="216"/>
      <c r="F104" s="216"/>
      <c r="G104" s="34" t="s">
        <v>12</v>
      </c>
      <c r="H104" s="18">
        <v>55000</v>
      </c>
      <c r="I104" s="12">
        <f>IFERROR(H104/$H$87,"")</f>
        <v>157.14285714285714</v>
      </c>
      <c r="J104" s="63"/>
      <c r="K104" s="64"/>
      <c r="L104" s="13">
        <f t="shared" si="14"/>
        <v>55000</v>
      </c>
      <c r="M104" s="14">
        <f>IFERROR(L104/$L$87,"")</f>
        <v>0.21182360870402464</v>
      </c>
      <c r="N104" s="12"/>
      <c r="O104" s="295"/>
      <c r="P104" s="34"/>
      <c r="S104" s="264"/>
      <c r="T104" s="282"/>
      <c r="U104" s="285"/>
      <c r="V104" s="277"/>
      <c r="W104" s="60"/>
      <c r="X104" s="61"/>
      <c r="Y104" s="60"/>
      <c r="Z104" s="60"/>
      <c r="AA104" s="60"/>
      <c r="AB104" s="60"/>
      <c r="AC104" s="82"/>
      <c r="AD104" s="82"/>
      <c r="AE104" s="83"/>
      <c r="AF104" s="85"/>
      <c r="AG104" s="85"/>
      <c r="AH104" s="85"/>
      <c r="AI104" s="85"/>
      <c r="AJ104" s="85"/>
      <c r="AK104" s="85"/>
    </row>
    <row r="105" spans="1:37" ht="13.5" customHeight="1" x14ac:dyDescent="0.3">
      <c r="B105" s="216"/>
      <c r="C105" s="219"/>
      <c r="D105" s="261"/>
      <c r="E105" s="216"/>
      <c r="F105" s="216"/>
      <c r="G105" s="34" t="s">
        <v>54</v>
      </c>
      <c r="H105" s="18"/>
      <c r="I105" s="12">
        <f>IFERROR(H105/$H$87,"")</f>
        <v>0</v>
      </c>
      <c r="J105" s="63"/>
      <c r="K105" s="64"/>
      <c r="L105" s="13">
        <f t="shared" si="14"/>
        <v>0</v>
      </c>
      <c r="M105" s="14">
        <f>IFERROR(L105/$L$87,"")</f>
        <v>0</v>
      </c>
      <c r="N105" s="110"/>
      <c r="O105" s="33"/>
      <c r="P105" s="34"/>
      <c r="S105" s="264"/>
      <c r="T105" s="282"/>
      <c r="U105" s="285"/>
      <c r="V105" s="218" t="s">
        <v>107</v>
      </c>
      <c r="W105" s="51"/>
      <c r="X105" s="51"/>
      <c r="Y105" s="51"/>
      <c r="Z105" s="62"/>
      <c r="AA105" s="51"/>
      <c r="AB105" s="51"/>
      <c r="AC105" s="84">
        <f>Z105*AA105*AB105/100</f>
        <v>0</v>
      </c>
      <c r="AD105" s="82"/>
      <c r="AE105" s="83">
        <f>AC105</f>
        <v>0</v>
      </c>
      <c r="AF105" s="85"/>
      <c r="AG105" s="85"/>
      <c r="AH105" s="85"/>
      <c r="AI105" s="85"/>
      <c r="AJ105" s="85"/>
      <c r="AK105" s="85"/>
    </row>
    <row r="106" spans="1:37" ht="13.5" customHeight="1" x14ac:dyDescent="0.3">
      <c r="B106" s="216"/>
      <c r="C106" s="219"/>
      <c r="D106" s="261"/>
      <c r="E106" s="216"/>
      <c r="F106" s="216"/>
      <c r="G106" s="34" t="s">
        <v>66</v>
      </c>
      <c r="H106" s="18"/>
      <c r="I106" s="12">
        <f>IFERROR(H106/$H$87,"")</f>
        <v>0</v>
      </c>
      <c r="J106" s="63"/>
      <c r="K106" s="64"/>
      <c r="L106" s="13">
        <f t="shared" si="14"/>
        <v>0</v>
      </c>
      <c r="M106" s="14">
        <f>IFERROR(L106/$L$87,"")</f>
        <v>0</v>
      </c>
      <c r="N106" s="110"/>
      <c r="O106" s="33"/>
      <c r="P106" s="34"/>
      <c r="S106" s="264"/>
      <c r="T106" s="282"/>
      <c r="U106" s="285"/>
      <c r="V106" s="219"/>
      <c r="W106" s="51"/>
      <c r="X106" s="51"/>
      <c r="Y106" s="51"/>
      <c r="Z106" s="62"/>
      <c r="AA106" s="51"/>
      <c r="AB106" s="51"/>
      <c r="AC106" s="84"/>
      <c r="AD106" s="82"/>
      <c r="AE106" s="83"/>
      <c r="AF106" s="85"/>
      <c r="AG106" s="85"/>
      <c r="AH106" s="85"/>
      <c r="AI106" s="85"/>
      <c r="AJ106" s="85"/>
      <c r="AK106" s="85"/>
    </row>
    <row r="107" spans="1:37" ht="13.5" customHeight="1" x14ac:dyDescent="0.3">
      <c r="A107" s="2" t="s">
        <v>63</v>
      </c>
      <c r="B107" s="216"/>
      <c r="C107" s="219"/>
      <c r="D107" s="261"/>
      <c r="E107" s="216"/>
      <c r="F107" s="216"/>
      <c r="G107" s="34" t="s">
        <v>16</v>
      </c>
      <c r="H107" s="18"/>
      <c r="I107" s="12">
        <f>IFERROR(H107/$H$87,"")</f>
        <v>0</v>
      </c>
      <c r="J107" s="63"/>
      <c r="K107" s="64"/>
      <c r="L107" s="13">
        <f t="shared" si="14"/>
        <v>0</v>
      </c>
      <c r="M107" s="14">
        <f>IFERROR(L107/$L$87,"")</f>
        <v>0</v>
      </c>
      <c r="N107" s="110"/>
      <c r="O107" s="33"/>
      <c r="P107" s="34"/>
      <c r="S107" s="264"/>
      <c r="T107" s="282"/>
      <c r="U107" s="285"/>
      <c r="V107" s="219"/>
      <c r="W107" s="51"/>
      <c r="X107" s="51"/>
      <c r="Y107" s="51"/>
      <c r="Z107" s="62"/>
      <c r="AA107" s="51"/>
      <c r="AB107" s="51"/>
      <c r="AC107" s="84"/>
      <c r="AD107" s="82"/>
      <c r="AE107" s="83"/>
      <c r="AF107" s="85"/>
      <c r="AG107" s="85"/>
      <c r="AH107" s="85"/>
      <c r="AI107" s="85"/>
      <c r="AJ107" s="85"/>
      <c r="AK107" s="85"/>
    </row>
    <row r="108" spans="1:37" ht="13.5" customHeight="1" x14ac:dyDescent="0.3">
      <c r="B108" s="216"/>
      <c r="C108" s="219"/>
      <c r="D108" s="261"/>
      <c r="E108" s="216"/>
      <c r="F108" s="216"/>
      <c r="G108" s="2" t="s">
        <v>82</v>
      </c>
      <c r="H108" s="18"/>
      <c r="I108" s="12">
        <f>IFERROR(H108/$H$87,"")</f>
        <v>0</v>
      </c>
      <c r="J108" s="63"/>
      <c r="K108" s="64"/>
      <c r="L108" s="13">
        <f t="shared" si="14"/>
        <v>0</v>
      </c>
      <c r="M108" s="14">
        <f>IFERROR(L108/$L$87,"")</f>
        <v>0</v>
      </c>
      <c r="N108" s="110"/>
      <c r="O108" s="33"/>
      <c r="P108" s="34"/>
      <c r="S108" s="264"/>
      <c r="T108" s="282"/>
      <c r="U108" s="285"/>
      <c r="V108" s="220"/>
      <c r="W108" s="51"/>
      <c r="X108" s="51"/>
      <c r="Y108" s="51"/>
      <c r="Z108" s="51"/>
      <c r="AA108" s="51"/>
      <c r="AB108" s="51"/>
      <c r="AC108" s="84"/>
      <c r="AD108" s="82"/>
      <c r="AE108" s="83"/>
      <c r="AF108" s="85"/>
      <c r="AG108" s="85"/>
      <c r="AH108" s="85"/>
      <c r="AI108" s="85"/>
      <c r="AJ108" s="85"/>
      <c r="AK108" s="85"/>
    </row>
    <row r="109" spans="1:37" ht="13.5" customHeight="1" x14ac:dyDescent="0.3">
      <c r="B109" s="216"/>
      <c r="C109" s="219"/>
      <c r="D109" s="261"/>
      <c r="E109" s="216"/>
      <c r="F109" s="216"/>
      <c r="G109" s="34" t="s">
        <v>86</v>
      </c>
      <c r="H109" s="18"/>
      <c r="I109" s="12">
        <f>IFERROR(H109/$H$87,"")</f>
        <v>0</v>
      </c>
      <c r="J109" s="63"/>
      <c r="K109" s="64"/>
      <c r="L109" s="13">
        <f t="shared" si="14"/>
        <v>0</v>
      </c>
      <c r="M109" s="14">
        <f>IFERROR(L109/$L$87,"")</f>
        <v>0</v>
      </c>
      <c r="N109" s="110"/>
      <c r="O109" s="33"/>
      <c r="P109" s="34"/>
      <c r="S109" s="264"/>
      <c r="T109" s="282"/>
      <c r="U109" s="285"/>
      <c r="V109" s="278" t="s">
        <v>39</v>
      </c>
      <c r="W109" s="279"/>
      <c r="X109" s="279"/>
      <c r="Y109" s="279"/>
      <c r="Z109" s="279"/>
      <c r="AA109" s="279"/>
      <c r="AB109" s="280"/>
      <c r="AC109" s="90">
        <f>SUM(AC93:AC108)</f>
        <v>0</v>
      </c>
      <c r="AD109" s="91">
        <f>SUM(AD93:AD108)</f>
        <v>0</v>
      </c>
      <c r="AE109" s="92">
        <f>SUM(AE93:AE108)</f>
        <v>0</v>
      </c>
      <c r="AF109" s="85"/>
      <c r="AG109" s="85">
        <f>SUM(AG93:AG108)</f>
        <v>0</v>
      </c>
      <c r="AH109" s="85"/>
      <c r="AI109" s="85"/>
      <c r="AJ109" s="85"/>
      <c r="AK109" s="85"/>
    </row>
    <row r="110" spans="1:37" ht="13.5" customHeight="1" x14ac:dyDescent="0.3">
      <c r="B110" s="216"/>
      <c r="C110" s="219"/>
      <c r="D110" s="261"/>
      <c r="E110" s="216"/>
      <c r="F110" s="216"/>
      <c r="G110" s="34" t="s">
        <v>17</v>
      </c>
      <c r="H110" s="18"/>
      <c r="I110" s="12">
        <f>IFERROR(H110/$H$87,"")</f>
        <v>0</v>
      </c>
      <c r="J110" s="63"/>
      <c r="K110" s="64"/>
      <c r="L110" s="13">
        <f t="shared" si="14"/>
        <v>0</v>
      </c>
      <c r="M110" s="14">
        <f>IFERROR(L110/$L$87,"")</f>
        <v>0</v>
      </c>
      <c r="N110" s="110"/>
      <c r="O110" s="33"/>
      <c r="P110" s="34"/>
      <c r="S110" s="264"/>
      <c r="T110" s="282"/>
      <c r="U110" s="285"/>
      <c r="V110" s="218" t="s">
        <v>102</v>
      </c>
      <c r="W110" s="50"/>
      <c r="X110" s="44"/>
      <c r="Y110" s="51"/>
      <c r="Z110" s="51"/>
      <c r="AA110" s="51"/>
      <c r="AB110" s="51"/>
      <c r="AC110" s="84"/>
      <c r="AD110" s="82"/>
      <c r="AE110" s="83"/>
      <c r="AF110" s="85"/>
      <c r="AG110" s="85"/>
      <c r="AH110" s="85"/>
      <c r="AI110" s="85"/>
      <c r="AJ110" s="85"/>
      <c r="AK110" s="85"/>
    </row>
    <row r="111" spans="1:37" ht="13.5" customHeight="1" x14ac:dyDescent="0.3">
      <c r="B111" s="216"/>
      <c r="C111" s="219"/>
      <c r="D111" s="261"/>
      <c r="E111" s="216"/>
      <c r="F111" s="217"/>
      <c r="G111" s="34" t="s">
        <v>89</v>
      </c>
      <c r="H111" s="18"/>
      <c r="I111" s="12">
        <f>IFERROR(H111/$H$87,"")</f>
        <v>0</v>
      </c>
      <c r="J111" s="63"/>
      <c r="K111" s="64"/>
      <c r="L111" s="13">
        <f t="shared" si="14"/>
        <v>0</v>
      </c>
      <c r="M111" s="14">
        <f>IFERROR(L111/$L$87,"")</f>
        <v>0</v>
      </c>
      <c r="N111" s="110"/>
      <c r="O111" s="33"/>
      <c r="P111" s="34"/>
      <c r="S111" s="264"/>
      <c r="T111" s="282"/>
      <c r="U111" s="285"/>
      <c r="V111" s="219"/>
      <c r="W111" s="50"/>
      <c r="X111" s="44"/>
      <c r="Y111" s="51"/>
      <c r="Z111" s="51"/>
      <c r="AA111" s="51"/>
      <c r="AB111" s="51"/>
      <c r="AC111" s="84"/>
      <c r="AD111" s="82"/>
      <c r="AE111" s="83"/>
      <c r="AF111" s="85"/>
      <c r="AG111" s="85"/>
      <c r="AH111" s="85"/>
      <c r="AI111" s="85"/>
      <c r="AJ111" s="85"/>
      <c r="AK111" s="85"/>
    </row>
    <row r="112" spans="1:37" ht="13.5" customHeight="1" x14ac:dyDescent="0.3">
      <c r="B112" s="216"/>
      <c r="C112" s="219"/>
      <c r="D112" s="261"/>
      <c r="E112" s="216"/>
      <c r="F112" s="232" t="s">
        <v>127</v>
      </c>
      <c r="G112" s="234"/>
      <c r="H112" s="290">
        <f>SUM(H103:H111)</f>
        <v>55000</v>
      </c>
      <c r="I112" s="291"/>
      <c r="J112" s="292"/>
      <c r="K112" s="293"/>
      <c r="L112" s="290">
        <f>SUM(L103:L111)</f>
        <v>55000</v>
      </c>
      <c r="M112" s="294">
        <f>IFERROR(L112/$L$87,"")</f>
        <v>0.21182360870402464</v>
      </c>
      <c r="N112" s="10">
        <f>IFERROR(L112/L114,"")</f>
        <v>0.21210952564596991</v>
      </c>
      <c r="O112" s="53" t="str">
        <f>IF(N112&lt;0.4,"적절","부적절")</f>
        <v>적절</v>
      </c>
      <c r="P112" s="34" t="s">
        <v>130</v>
      </c>
      <c r="S112" s="264"/>
      <c r="T112" s="282"/>
      <c r="U112" s="285"/>
      <c r="V112" s="219"/>
      <c r="W112" s="50"/>
      <c r="X112" s="44"/>
      <c r="Y112" s="51"/>
      <c r="Z112" s="51"/>
      <c r="AA112" s="51"/>
      <c r="AB112" s="51"/>
      <c r="AC112" s="84"/>
      <c r="AD112" s="82"/>
      <c r="AE112" s="83"/>
      <c r="AF112" s="85"/>
      <c r="AG112" s="85"/>
      <c r="AH112" s="85"/>
      <c r="AI112" s="85"/>
      <c r="AJ112" s="85"/>
      <c r="AK112" s="85"/>
    </row>
    <row r="113" spans="2:37" ht="13.5" customHeight="1" x14ac:dyDescent="0.3">
      <c r="B113" s="216"/>
      <c r="C113" s="219"/>
      <c r="D113" s="261"/>
      <c r="E113" s="217"/>
      <c r="F113" s="34" t="s">
        <v>93</v>
      </c>
      <c r="G113" s="34"/>
      <c r="H113" s="18">
        <v>5000</v>
      </c>
      <c r="I113" s="12">
        <f>IFERROR(H113/$H$87,"")</f>
        <v>14.285714285714286</v>
      </c>
      <c r="J113" s="63"/>
      <c r="K113" s="64"/>
      <c r="L113" s="13">
        <f t="shared" ref="L113" si="15">H113+J113</f>
        <v>5000</v>
      </c>
      <c r="M113" s="14">
        <f>IFERROR(L113/$L$87,"")</f>
        <v>1.9256691700365876E-2</v>
      </c>
      <c r="N113" s="10">
        <f>IFERROR(H113/L94,"")</f>
        <v>0.14285714285714285</v>
      </c>
      <c r="O113" s="53" t="str">
        <f>IF(N113&lt;0.2,"적절","부적절")</f>
        <v>적절</v>
      </c>
      <c r="P113" s="34" t="s">
        <v>78</v>
      </c>
      <c r="S113" s="264"/>
      <c r="T113" s="282"/>
      <c r="U113" s="285"/>
      <c r="V113" s="219"/>
      <c r="W113" s="50"/>
      <c r="X113" s="44"/>
      <c r="Y113" s="51"/>
      <c r="Z113" s="51"/>
      <c r="AA113" s="51"/>
      <c r="AB113" s="51"/>
      <c r="AC113" s="84"/>
      <c r="AD113" s="82"/>
      <c r="AE113" s="83"/>
      <c r="AF113" s="85"/>
      <c r="AG113" s="85"/>
      <c r="AH113" s="85"/>
      <c r="AI113" s="85"/>
      <c r="AJ113" s="85"/>
      <c r="AK113" s="85"/>
    </row>
    <row r="114" spans="2:37" ht="13.5" customHeight="1" x14ac:dyDescent="0.3">
      <c r="B114" s="216"/>
      <c r="C114" s="219"/>
      <c r="D114" s="261"/>
      <c r="E114" s="232" t="s">
        <v>116</v>
      </c>
      <c r="F114" s="233"/>
      <c r="G114" s="234"/>
      <c r="H114" s="58"/>
      <c r="I114" s="59">
        <f>IFERROR(H114/$H$87,"")</f>
        <v>0</v>
      </c>
      <c r="J114" s="65"/>
      <c r="K114" s="64"/>
      <c r="L114" s="9">
        <f>SUM(L94:L113)</f>
        <v>259300</v>
      </c>
      <c r="M114" s="16">
        <f>IFERROR(L114/$L$87,"")</f>
        <v>0.99865203158097438</v>
      </c>
      <c r="N114" s="12"/>
      <c r="O114" s="12"/>
      <c r="P114" s="34"/>
      <c r="S114" s="264"/>
      <c r="T114" s="282"/>
      <c r="U114" s="285"/>
      <c r="V114" s="220"/>
      <c r="W114" s="50"/>
      <c r="X114" s="44"/>
      <c r="Y114" s="51"/>
      <c r="Z114" s="51"/>
      <c r="AA114" s="51"/>
      <c r="AB114" s="51"/>
      <c r="AC114" s="84"/>
      <c r="AD114" s="82"/>
      <c r="AE114" s="83"/>
      <c r="AF114" s="85"/>
      <c r="AG114" s="85"/>
      <c r="AH114" s="85"/>
      <c r="AI114" s="85"/>
      <c r="AJ114" s="85"/>
      <c r="AK114" s="85"/>
    </row>
    <row r="115" spans="2:37" ht="13.5" customHeight="1" x14ac:dyDescent="0.3">
      <c r="B115" s="216"/>
      <c r="C115" s="219"/>
      <c r="D115" s="261"/>
      <c r="E115" s="215" t="s">
        <v>51</v>
      </c>
      <c r="F115" s="76" t="s">
        <v>87</v>
      </c>
      <c r="G115" s="77"/>
      <c r="H115" s="113">
        <v>350</v>
      </c>
      <c r="I115" s="12">
        <f>IFERROR(H115/$H$87,"")</f>
        <v>1</v>
      </c>
      <c r="J115" s="63"/>
      <c r="K115" s="64"/>
      <c r="L115" s="13">
        <f t="shared" ref="L115:L117" si="16">H115+J115</f>
        <v>350</v>
      </c>
      <c r="M115" s="14">
        <f>IFERROR(L115/$L$87,"")</f>
        <v>1.3479684190256115E-3</v>
      </c>
      <c r="N115" s="110"/>
      <c r="O115" s="33"/>
      <c r="P115" s="34"/>
      <c r="S115" s="265"/>
      <c r="T115" s="283"/>
      <c r="U115" s="286"/>
      <c r="V115" s="266" t="s">
        <v>39</v>
      </c>
      <c r="W115" s="267"/>
      <c r="X115" s="267"/>
      <c r="Y115" s="267"/>
      <c r="Z115" s="267"/>
      <c r="AA115" s="267"/>
      <c r="AB115" s="268"/>
      <c r="AC115" s="91">
        <f>SUM(AC110:AC114)</f>
        <v>0</v>
      </c>
      <c r="AD115" s="91">
        <f>SUM(AD110:AD114)</f>
        <v>0</v>
      </c>
      <c r="AE115" s="92">
        <f>SUM(AE110:AE114)</f>
        <v>0</v>
      </c>
      <c r="AF115" s="85"/>
      <c r="AG115" s="85"/>
      <c r="AH115" s="85"/>
      <c r="AI115" s="85"/>
      <c r="AJ115" s="85"/>
      <c r="AK115" s="85"/>
    </row>
    <row r="116" spans="2:37" ht="14.1" customHeight="1" thickBot="1" x14ac:dyDescent="0.35">
      <c r="B116" s="216"/>
      <c r="C116" s="219"/>
      <c r="D116" s="261"/>
      <c r="E116" s="216"/>
      <c r="F116" s="76" t="s">
        <v>90</v>
      </c>
      <c r="G116" s="77"/>
      <c r="H116" s="18"/>
      <c r="I116" s="12">
        <f>IFERROR(H116/$H$87,"")</f>
        <v>0</v>
      </c>
      <c r="J116" s="63"/>
      <c r="K116" s="64"/>
      <c r="L116" s="13">
        <f t="shared" si="16"/>
        <v>0</v>
      </c>
      <c r="M116" s="14">
        <f>IFERROR(L116/$L$87,"")</f>
        <v>0</v>
      </c>
      <c r="N116" s="110"/>
      <c r="O116" s="33"/>
      <c r="P116" s="34"/>
      <c r="S116" s="269" t="s">
        <v>67</v>
      </c>
      <c r="T116" s="270"/>
      <c r="U116" s="270"/>
      <c r="V116" s="270"/>
      <c r="W116" s="270"/>
      <c r="X116" s="270"/>
      <c r="Y116" s="270"/>
      <c r="Z116" s="270"/>
      <c r="AA116" s="270"/>
      <c r="AB116" s="271"/>
      <c r="AC116" s="93">
        <f>AC109+AC115</f>
        <v>0</v>
      </c>
      <c r="AD116" s="93">
        <f>AD109+AD115</f>
        <v>0</v>
      </c>
      <c r="AE116" s="94">
        <f>AE109+AE115</f>
        <v>0</v>
      </c>
      <c r="AF116" s="85"/>
      <c r="AG116" s="85"/>
      <c r="AH116" s="85"/>
      <c r="AI116" s="85"/>
      <c r="AJ116" s="85"/>
      <c r="AK116" s="85"/>
    </row>
    <row r="117" spans="2:37" ht="14.1" customHeight="1" x14ac:dyDescent="0.3">
      <c r="B117" s="216"/>
      <c r="C117" s="219"/>
      <c r="D117" s="261"/>
      <c r="E117" s="216"/>
      <c r="F117" s="76" t="s">
        <v>96</v>
      </c>
      <c r="G117" s="77"/>
      <c r="H117" s="18"/>
      <c r="I117" s="12">
        <f>IFERROR(H117/$H$87,"")</f>
        <v>0</v>
      </c>
      <c r="J117" s="63"/>
      <c r="K117" s="64"/>
      <c r="L117" s="13">
        <f t="shared" si="16"/>
        <v>0</v>
      </c>
      <c r="M117" s="14">
        <f>IFERROR(L117/$L$87,"")</f>
        <v>0</v>
      </c>
      <c r="N117" s="110"/>
      <c r="O117" s="33"/>
      <c r="P117" s="34"/>
      <c r="AF117" s="88"/>
      <c r="AG117" s="88"/>
      <c r="AH117" s="88"/>
      <c r="AI117" s="88"/>
    </row>
    <row r="118" spans="2:37" ht="12.75" customHeight="1" x14ac:dyDescent="0.3">
      <c r="B118" s="217"/>
      <c r="C118" s="220"/>
      <c r="D118" s="262"/>
      <c r="E118" s="272" t="s">
        <v>71</v>
      </c>
      <c r="F118" s="273"/>
      <c r="G118" s="274"/>
      <c r="H118" s="9">
        <f>SUM(H115:H117)</f>
        <v>350</v>
      </c>
      <c r="I118" s="59">
        <f>IFERROR(H118/$H$87,"")</f>
        <v>1</v>
      </c>
      <c r="J118" s="9">
        <f>SUM(J115:J117)</f>
        <v>0</v>
      </c>
      <c r="K118" s="15">
        <f>IFERROR(J118/J119,"")</f>
        <v>0</v>
      </c>
      <c r="L118" s="9">
        <f>SUM(L115:L117)</f>
        <v>350</v>
      </c>
      <c r="M118" s="16">
        <f>IFERROR(L118/$L$87,"")</f>
        <v>1.3479684190256115E-3</v>
      </c>
      <c r="N118" s="10">
        <f>IFERROR(L118/L114,"")</f>
        <v>1.3497878904743541E-3</v>
      </c>
      <c r="O118" s="53" t="str">
        <f>IF(N118&lt;0.1,"적절","부적절")</f>
        <v>적절</v>
      </c>
      <c r="P118" s="34" t="s">
        <v>37</v>
      </c>
    </row>
    <row r="119" spans="2:37" ht="12.75" customHeight="1" x14ac:dyDescent="0.3">
      <c r="B119" s="69"/>
      <c r="C119" s="69"/>
      <c r="D119" s="69"/>
      <c r="E119" s="69"/>
      <c r="F119" s="232" t="s">
        <v>42</v>
      </c>
      <c r="G119" s="234"/>
      <c r="H119" s="9">
        <f>H114+H118</f>
        <v>350</v>
      </c>
      <c r="I119" s="15">
        <f>IFERROR(H119/L119,"")</f>
        <v>1.3479684190256115E-3</v>
      </c>
      <c r="J119" s="9">
        <f>SUM(J94:J118)</f>
        <v>55000</v>
      </c>
      <c r="K119" s="15">
        <f>IFERROR(J119/L119,"")</f>
        <v>0.21182360870402464</v>
      </c>
      <c r="L119" s="9">
        <f>L114+L118</f>
        <v>259650</v>
      </c>
      <c r="M119" s="16">
        <f>IFERROR(L119/$L$87,"")</f>
        <v>1</v>
      </c>
      <c r="N119" s="110"/>
      <c r="O119" s="33"/>
      <c r="P119" s="34"/>
    </row>
    <row r="120" spans="2:37" s="296" customFormat="1" ht="12.75" customHeight="1" x14ac:dyDescent="0.3">
      <c r="B120" s="297"/>
      <c r="C120" s="298"/>
      <c r="D120" s="297"/>
      <c r="E120" s="297"/>
      <c r="F120" s="299"/>
      <c r="G120" s="299"/>
      <c r="H120" s="13"/>
      <c r="I120" s="12"/>
      <c r="J120" s="13"/>
      <c r="K120" s="12"/>
      <c r="L120" s="13"/>
      <c r="M120" s="14"/>
      <c r="N120" s="295"/>
      <c r="O120" s="295"/>
      <c r="P120" s="299"/>
      <c r="S120" s="300"/>
      <c r="T120" s="298"/>
      <c r="U120" s="301"/>
      <c r="V120" s="305"/>
      <c r="W120" s="302"/>
      <c r="X120" s="302"/>
      <c r="Y120" s="302"/>
      <c r="Z120" s="303"/>
      <c r="AA120" s="302"/>
      <c r="AB120" s="302"/>
      <c r="AC120" s="302"/>
      <c r="AD120" s="303"/>
      <c r="AE120" s="304"/>
    </row>
    <row r="121" spans="2:37" ht="24.75" customHeight="1" thickBot="1" x14ac:dyDescent="0.35">
      <c r="B121" s="226" t="s">
        <v>41</v>
      </c>
      <c r="C121" s="226" t="s">
        <v>52</v>
      </c>
      <c r="D121" s="226" t="s">
        <v>56</v>
      </c>
      <c r="E121" s="226" t="s">
        <v>49</v>
      </c>
      <c r="F121" s="228" t="s">
        <v>47</v>
      </c>
      <c r="G121" s="229"/>
      <c r="H121" s="235" t="s">
        <v>45</v>
      </c>
      <c r="I121" s="236"/>
      <c r="J121" s="235" t="s">
        <v>44</v>
      </c>
      <c r="K121" s="236"/>
      <c r="L121" s="235" t="s">
        <v>48</v>
      </c>
      <c r="M121" s="236"/>
      <c r="N121" s="209" t="s">
        <v>36</v>
      </c>
      <c r="O121" s="209"/>
      <c r="P121" s="209"/>
    </row>
    <row r="122" spans="2:37" ht="31.15" customHeight="1" x14ac:dyDescent="0.3">
      <c r="B122" s="227"/>
      <c r="C122" s="227"/>
      <c r="D122" s="227"/>
      <c r="E122" s="227"/>
      <c r="F122" s="230"/>
      <c r="G122" s="231"/>
      <c r="H122" s="164" t="s">
        <v>9</v>
      </c>
      <c r="I122" s="164" t="s">
        <v>8</v>
      </c>
      <c r="J122" s="164" t="s">
        <v>6</v>
      </c>
      <c r="K122" s="164" t="s">
        <v>10</v>
      </c>
      <c r="L122" s="164" t="s">
        <v>4</v>
      </c>
      <c r="M122" s="164" t="s">
        <v>7</v>
      </c>
      <c r="N122" s="209"/>
      <c r="O122" s="209"/>
      <c r="P122" s="209"/>
      <c r="S122" s="243" t="s">
        <v>49</v>
      </c>
      <c r="T122" s="244"/>
      <c r="U122" s="245"/>
      <c r="V122" s="252" t="s">
        <v>113</v>
      </c>
      <c r="W122" s="252" t="s">
        <v>60</v>
      </c>
      <c r="X122" s="252" t="s">
        <v>117</v>
      </c>
      <c r="Y122" s="252" t="s">
        <v>55</v>
      </c>
      <c r="Z122" s="165" t="s">
        <v>106</v>
      </c>
      <c r="AA122" s="165" t="s">
        <v>104</v>
      </c>
      <c r="AB122" s="165" t="s">
        <v>109</v>
      </c>
      <c r="AC122" s="255" t="s">
        <v>85</v>
      </c>
      <c r="AD122" s="244"/>
      <c r="AE122" s="256"/>
    </row>
    <row r="123" spans="2:37" ht="14.1" customHeight="1" x14ac:dyDescent="0.3">
      <c r="B123" s="215">
        <v>2</v>
      </c>
      <c r="C123" s="218" t="s">
        <v>132</v>
      </c>
      <c r="D123" s="260"/>
      <c r="E123" s="215" t="s">
        <v>50</v>
      </c>
      <c r="F123" s="218" t="s">
        <v>57</v>
      </c>
      <c r="G123" s="71" t="s">
        <v>94</v>
      </c>
      <c r="H123" s="18"/>
      <c r="I123" s="12">
        <f>IFERROR(H123/$H$87,"")</f>
        <v>0</v>
      </c>
      <c r="J123" s="18">
        <v>35000</v>
      </c>
      <c r="K123" s="12">
        <f>IFERROR(J123/$J$87,"")</f>
        <v>0.63636363636363635</v>
      </c>
      <c r="L123" s="13">
        <f>H123+J123</f>
        <v>35000</v>
      </c>
      <c r="M123" s="14">
        <f>IFERROR(L123/$L$87,"")</f>
        <v>0.13479684190256114</v>
      </c>
      <c r="N123" s="12"/>
      <c r="O123" s="12"/>
      <c r="P123" s="34"/>
      <c r="S123" s="246"/>
      <c r="T123" s="247"/>
      <c r="U123" s="248"/>
      <c r="V123" s="253"/>
      <c r="W123" s="253"/>
      <c r="X123" s="253"/>
      <c r="Y123" s="253"/>
      <c r="Z123" s="166" t="s">
        <v>119</v>
      </c>
      <c r="AA123" s="166" t="s">
        <v>72</v>
      </c>
      <c r="AB123" s="166" t="s">
        <v>68</v>
      </c>
      <c r="AC123" s="257"/>
      <c r="AD123" s="258"/>
      <c r="AE123" s="259"/>
    </row>
    <row r="124" spans="2:37" ht="14.1" customHeight="1" thickBot="1" x14ac:dyDescent="0.35">
      <c r="B124" s="216"/>
      <c r="C124" s="219"/>
      <c r="D124" s="261"/>
      <c r="E124" s="216"/>
      <c r="F124" s="219"/>
      <c r="G124" s="71" t="s">
        <v>114</v>
      </c>
      <c r="H124" s="18"/>
      <c r="I124" s="12">
        <f>IFERROR(H124/$H$87,"")</f>
        <v>0</v>
      </c>
      <c r="J124" s="18"/>
      <c r="K124" s="12">
        <f>IFERROR(J124/$J$87,"")</f>
        <v>0</v>
      </c>
      <c r="L124" s="13">
        <f t="shared" ref="L124:L149" si="17">H124+J124</f>
        <v>0</v>
      </c>
      <c r="M124" s="14">
        <f>IFERROR(L124/$L$87,"")</f>
        <v>0</v>
      </c>
      <c r="N124" s="33"/>
      <c r="O124" s="33"/>
      <c r="P124" s="34"/>
      <c r="S124" s="249"/>
      <c r="T124" s="250"/>
      <c r="U124" s="251"/>
      <c r="V124" s="254"/>
      <c r="W124" s="254"/>
      <c r="X124" s="254"/>
      <c r="Y124" s="254"/>
      <c r="Z124" s="167" t="s">
        <v>64</v>
      </c>
      <c r="AA124" s="167" t="s">
        <v>73</v>
      </c>
      <c r="AB124" s="167" t="s">
        <v>65</v>
      </c>
      <c r="AC124" s="48" t="s">
        <v>45</v>
      </c>
      <c r="AD124" s="48" t="s">
        <v>44</v>
      </c>
      <c r="AE124" s="49" t="s">
        <v>53</v>
      </c>
      <c r="AF124" s="85"/>
      <c r="AG124" s="85"/>
      <c r="AH124" s="85"/>
      <c r="AI124" s="85"/>
      <c r="AJ124" s="85"/>
      <c r="AK124" s="85"/>
    </row>
    <row r="125" spans="2:37" ht="14.1" customHeight="1" thickTop="1" x14ac:dyDescent="0.3">
      <c r="B125" s="216"/>
      <c r="C125" s="219"/>
      <c r="D125" s="261"/>
      <c r="E125" s="216"/>
      <c r="F125" s="220"/>
      <c r="G125" s="34" t="s">
        <v>100</v>
      </c>
      <c r="H125" s="18"/>
      <c r="I125" s="12">
        <f>IFERROR(H125/$H$87,"")</f>
        <v>0</v>
      </c>
      <c r="J125" s="18"/>
      <c r="K125" s="12">
        <f>IFERROR(J125/$J$87,"")</f>
        <v>0</v>
      </c>
      <c r="L125" s="13">
        <f t="shared" si="17"/>
        <v>0</v>
      </c>
      <c r="M125" s="14">
        <f>IFERROR(L125/$L$87,"")</f>
        <v>0</v>
      </c>
      <c r="N125" s="33"/>
      <c r="O125" s="33"/>
      <c r="P125" s="34"/>
      <c r="S125" s="263" t="s">
        <v>31</v>
      </c>
      <c r="T125" s="281">
        <f>D123</f>
        <v>0</v>
      </c>
      <c r="U125" s="284" t="s">
        <v>57</v>
      </c>
      <c r="V125" s="275" t="s">
        <v>115</v>
      </c>
      <c r="W125" s="45" t="s">
        <v>121</v>
      </c>
      <c r="X125" s="46"/>
      <c r="Y125" s="45"/>
      <c r="Z125" s="47"/>
      <c r="AA125" s="45"/>
      <c r="AB125" s="45"/>
      <c r="AC125" s="81"/>
      <c r="AD125" s="81"/>
      <c r="AE125" s="89"/>
      <c r="AF125" s="85"/>
      <c r="AG125" s="85">
        <f>Z125*AA125%*AB125</f>
        <v>0</v>
      </c>
      <c r="AH125" s="85"/>
      <c r="AI125" s="85"/>
      <c r="AJ125" s="85"/>
      <c r="AK125" s="85"/>
    </row>
    <row r="126" spans="2:37" ht="14.1" customHeight="1" x14ac:dyDescent="0.3">
      <c r="B126" s="216"/>
      <c r="C126" s="219"/>
      <c r="D126" s="261"/>
      <c r="E126" s="216"/>
      <c r="F126" s="232" t="s">
        <v>32</v>
      </c>
      <c r="G126" s="234"/>
      <c r="H126" s="9">
        <f>SUM(H123:H125)</f>
        <v>0</v>
      </c>
      <c r="I126" s="15">
        <f>IFERROR(H126/$H$87,"")</f>
        <v>0</v>
      </c>
      <c r="J126" s="9">
        <f>SUM(J123:J125)</f>
        <v>35000</v>
      </c>
      <c r="K126" s="15">
        <f>IFERROR(J126/$J$87,"")</f>
        <v>0.63636363636363635</v>
      </c>
      <c r="L126" s="9">
        <f>SUM(L123:L125)</f>
        <v>35000</v>
      </c>
      <c r="M126" s="16">
        <f>IFERROR(L126/$L$87,"")</f>
        <v>0.13479684190256114</v>
      </c>
      <c r="N126" s="33"/>
      <c r="O126" s="33"/>
      <c r="P126" s="66" t="s">
        <v>38</v>
      </c>
      <c r="S126" s="264"/>
      <c r="T126" s="282"/>
      <c r="U126" s="285"/>
      <c r="V126" s="276"/>
      <c r="W126" s="39" t="s">
        <v>122</v>
      </c>
      <c r="X126" s="43"/>
      <c r="Y126" s="39"/>
      <c r="Z126" s="38"/>
      <c r="AA126" s="39"/>
      <c r="AB126" s="39"/>
      <c r="AC126" s="82"/>
      <c r="AD126" s="82"/>
      <c r="AE126" s="83"/>
      <c r="AF126" s="85"/>
      <c r="AG126" s="85">
        <f t="shared" ref="AG126:AG131" si="18">Z126*AA126%*AB126</f>
        <v>0</v>
      </c>
      <c r="AH126" s="85"/>
      <c r="AI126" s="85"/>
      <c r="AJ126" s="85"/>
      <c r="AK126" s="85"/>
    </row>
    <row r="127" spans="2:37" ht="14.1" customHeight="1" x14ac:dyDescent="0.3">
      <c r="B127" s="216"/>
      <c r="C127" s="219"/>
      <c r="D127" s="261"/>
      <c r="E127" s="216"/>
      <c r="F127" s="215" t="s">
        <v>15</v>
      </c>
      <c r="G127" s="34"/>
      <c r="H127" s="18"/>
      <c r="I127" s="12">
        <f>IFERROR(H127/$H$87,"")</f>
        <v>0</v>
      </c>
      <c r="J127" s="18">
        <v>10000</v>
      </c>
      <c r="K127" s="12">
        <f>IFERROR(J127/$J$87,"")</f>
        <v>0.18181818181818182</v>
      </c>
      <c r="L127" s="13">
        <f t="shared" ref="L127:L151" si="19">H127+J127</f>
        <v>10000</v>
      </c>
      <c r="M127" s="14">
        <f>IFERROR(L127/$L$87,"")</f>
        <v>3.8513383400731752E-2</v>
      </c>
      <c r="N127" s="110"/>
      <c r="O127" s="33"/>
      <c r="P127" s="34"/>
      <c r="S127" s="264"/>
      <c r="T127" s="282"/>
      <c r="U127" s="285"/>
      <c r="V127" s="276"/>
      <c r="W127" s="39" t="s">
        <v>123</v>
      </c>
      <c r="X127" s="43"/>
      <c r="Y127" s="39"/>
      <c r="Z127" s="38"/>
      <c r="AA127" s="39"/>
      <c r="AB127" s="39"/>
      <c r="AC127" s="82"/>
      <c r="AD127" s="82"/>
      <c r="AE127" s="83"/>
      <c r="AF127" s="85"/>
      <c r="AG127" s="85">
        <f t="shared" si="18"/>
        <v>0</v>
      </c>
      <c r="AH127" s="85"/>
      <c r="AI127" s="85"/>
      <c r="AJ127" s="85"/>
      <c r="AK127" s="85"/>
    </row>
    <row r="128" spans="2:37" ht="14.1" customHeight="1" x14ac:dyDescent="0.3">
      <c r="B128" s="216"/>
      <c r="C128" s="219"/>
      <c r="D128" s="261"/>
      <c r="E128" s="216"/>
      <c r="F128" s="216"/>
      <c r="G128" s="34"/>
      <c r="H128" s="18"/>
      <c r="I128" s="12"/>
      <c r="J128" s="18"/>
      <c r="K128" s="12"/>
      <c r="L128" s="13">
        <f t="shared" si="19"/>
        <v>0</v>
      </c>
      <c r="M128" s="14"/>
      <c r="N128" s="110"/>
      <c r="O128" s="33"/>
      <c r="P128" s="34"/>
      <c r="S128" s="264"/>
      <c r="T128" s="282"/>
      <c r="U128" s="285"/>
      <c r="V128" s="276"/>
      <c r="W128" s="39"/>
      <c r="X128" s="43"/>
      <c r="Y128" s="39"/>
      <c r="Z128" s="38"/>
      <c r="AA128" s="39"/>
      <c r="AB128" s="39"/>
      <c r="AC128" s="82"/>
      <c r="AD128" s="82"/>
      <c r="AE128" s="83"/>
      <c r="AF128" s="85"/>
      <c r="AG128" s="85"/>
      <c r="AH128" s="85"/>
      <c r="AI128" s="85"/>
      <c r="AJ128" s="85"/>
      <c r="AK128" s="85"/>
    </row>
    <row r="129" spans="1:37" ht="14.1" customHeight="1" x14ac:dyDescent="0.3">
      <c r="B129" s="216"/>
      <c r="C129" s="219"/>
      <c r="D129" s="261"/>
      <c r="E129" s="216"/>
      <c r="F129" s="217"/>
      <c r="G129" s="34"/>
      <c r="H129" s="18"/>
      <c r="I129" s="12"/>
      <c r="J129" s="18"/>
      <c r="K129" s="12"/>
      <c r="L129" s="13">
        <f t="shared" si="19"/>
        <v>0</v>
      </c>
      <c r="M129" s="14"/>
      <c r="N129" s="110"/>
      <c r="O129" s="33"/>
      <c r="P129" s="34"/>
      <c r="S129" s="264"/>
      <c r="T129" s="282"/>
      <c r="U129" s="285"/>
      <c r="V129" s="276"/>
      <c r="W129" s="39"/>
      <c r="X129" s="43"/>
      <c r="Y129" s="39"/>
      <c r="Z129" s="38"/>
      <c r="AA129" s="39"/>
      <c r="AB129" s="39"/>
      <c r="AC129" s="82"/>
      <c r="AD129" s="82"/>
      <c r="AE129" s="83"/>
      <c r="AF129" s="85"/>
      <c r="AG129" s="85"/>
      <c r="AH129" s="85"/>
      <c r="AI129" s="85"/>
      <c r="AJ129" s="85"/>
      <c r="AK129" s="85"/>
    </row>
    <row r="130" spans="1:37" ht="14.1" customHeight="1" x14ac:dyDescent="0.3">
      <c r="B130" s="216"/>
      <c r="C130" s="219"/>
      <c r="D130" s="261"/>
      <c r="E130" s="216"/>
      <c r="F130" s="232" t="s">
        <v>128</v>
      </c>
      <c r="G130" s="234"/>
      <c r="H130" s="9">
        <f>SUM(H127:H129)</f>
        <v>0</v>
      </c>
      <c r="I130" s="15"/>
      <c r="J130" s="9">
        <f>SUM(J127:J129)</f>
        <v>10000</v>
      </c>
      <c r="K130" s="15"/>
      <c r="L130" s="9">
        <f>SUM(L127:L129)</f>
        <v>10000</v>
      </c>
      <c r="M130" s="16"/>
      <c r="N130" s="110"/>
      <c r="O130" s="33"/>
      <c r="P130" s="34"/>
      <c r="S130" s="264"/>
      <c r="T130" s="282"/>
      <c r="U130" s="285"/>
      <c r="V130" s="276"/>
      <c r="W130" s="39"/>
      <c r="X130" s="43"/>
      <c r="Y130" s="39"/>
      <c r="Z130" s="38"/>
      <c r="AA130" s="39"/>
      <c r="AB130" s="39"/>
      <c r="AC130" s="82"/>
      <c r="AD130" s="82"/>
      <c r="AE130" s="83"/>
      <c r="AF130" s="85"/>
      <c r="AG130" s="85"/>
      <c r="AH130" s="85"/>
      <c r="AI130" s="85"/>
      <c r="AJ130" s="85"/>
      <c r="AK130" s="85"/>
    </row>
    <row r="131" spans="1:37" ht="14.1" customHeight="1" x14ac:dyDescent="0.3">
      <c r="B131" s="216"/>
      <c r="C131" s="219"/>
      <c r="D131" s="261"/>
      <c r="E131" s="216"/>
      <c r="F131" s="215" t="s">
        <v>91</v>
      </c>
      <c r="G131" s="34"/>
      <c r="H131" s="18">
        <f>45000-350</f>
        <v>44650</v>
      </c>
      <c r="I131" s="12">
        <f>IFERROR(H131/$H$87,"")</f>
        <v>127.57142857142857</v>
      </c>
      <c r="J131" s="18"/>
      <c r="K131" s="12">
        <f>IFERROR(J131/$J$87,"")</f>
        <v>0</v>
      </c>
      <c r="L131" s="13">
        <f t="shared" ref="L131:L151" si="20">H131+J131</f>
        <v>44650</v>
      </c>
      <c r="M131" s="14">
        <f>IFERROR(L131/$L$87,"")</f>
        <v>0.17196225688426728</v>
      </c>
      <c r="N131" s="110"/>
      <c r="O131" s="33"/>
      <c r="P131" s="34"/>
      <c r="S131" s="264"/>
      <c r="T131" s="282"/>
      <c r="U131" s="285"/>
      <c r="V131" s="276"/>
      <c r="W131" s="39" t="s">
        <v>124</v>
      </c>
      <c r="X131" s="43"/>
      <c r="Y131" s="39"/>
      <c r="Z131" s="38"/>
      <c r="AA131" s="39"/>
      <c r="AB131" s="39"/>
      <c r="AC131" s="82"/>
      <c r="AD131" s="82"/>
      <c r="AE131" s="83"/>
      <c r="AF131" s="85"/>
      <c r="AG131" s="85">
        <f t="shared" ref="AG131:AG136" si="21">Z131*AA131%*AB131</f>
        <v>0</v>
      </c>
      <c r="AH131" s="85"/>
      <c r="AI131" s="85"/>
      <c r="AJ131" s="85"/>
      <c r="AK131" s="85"/>
    </row>
    <row r="132" spans="1:37" ht="14.1" customHeight="1" x14ac:dyDescent="0.3">
      <c r="B132" s="216"/>
      <c r="C132" s="219"/>
      <c r="D132" s="261"/>
      <c r="E132" s="216"/>
      <c r="F132" s="216"/>
      <c r="G132" s="34"/>
      <c r="H132" s="18"/>
      <c r="I132" s="12"/>
      <c r="J132" s="18"/>
      <c r="K132" s="12"/>
      <c r="L132" s="13">
        <f t="shared" si="20"/>
        <v>0</v>
      </c>
      <c r="M132" s="14"/>
      <c r="N132" s="110"/>
      <c r="O132" s="33"/>
      <c r="P132" s="34"/>
      <c r="S132" s="264"/>
      <c r="T132" s="282"/>
      <c r="U132" s="285"/>
      <c r="V132" s="276"/>
      <c r="W132" s="39"/>
      <c r="X132" s="43"/>
      <c r="Y132" s="39"/>
      <c r="Z132" s="38"/>
      <c r="AA132" s="39"/>
      <c r="AB132" s="39"/>
      <c r="AC132" s="82"/>
      <c r="AD132" s="82"/>
      <c r="AE132" s="83"/>
      <c r="AF132" s="85"/>
      <c r="AG132" s="85"/>
      <c r="AH132" s="85"/>
      <c r="AI132" s="85"/>
      <c r="AJ132" s="85"/>
      <c r="AK132" s="85"/>
    </row>
    <row r="133" spans="1:37" ht="14.1" customHeight="1" x14ac:dyDescent="0.3">
      <c r="B133" s="216"/>
      <c r="C133" s="219"/>
      <c r="D133" s="261"/>
      <c r="E133" s="216"/>
      <c r="F133" s="217"/>
      <c r="G133" s="34"/>
      <c r="H133" s="18"/>
      <c r="I133" s="12"/>
      <c r="J133" s="18"/>
      <c r="K133" s="12"/>
      <c r="L133" s="13">
        <f t="shared" si="20"/>
        <v>0</v>
      </c>
      <c r="M133" s="14"/>
      <c r="N133" s="110"/>
      <c r="O133" s="33"/>
      <c r="P133" s="34"/>
      <c r="S133" s="264"/>
      <c r="T133" s="282"/>
      <c r="U133" s="285"/>
      <c r="V133" s="276"/>
      <c r="W133" s="39"/>
      <c r="X133" s="43"/>
      <c r="Y133" s="39"/>
      <c r="Z133" s="38"/>
      <c r="AA133" s="39"/>
      <c r="AB133" s="39"/>
      <c r="AC133" s="82"/>
      <c r="AD133" s="82"/>
      <c r="AE133" s="83"/>
      <c r="AF133" s="85"/>
      <c r="AG133" s="85"/>
      <c r="AH133" s="85"/>
      <c r="AI133" s="85"/>
      <c r="AJ133" s="85"/>
      <c r="AK133" s="85"/>
    </row>
    <row r="134" spans="1:37" ht="14.1" customHeight="1" x14ac:dyDescent="0.3">
      <c r="B134" s="216"/>
      <c r="C134" s="219"/>
      <c r="D134" s="261"/>
      <c r="E134" s="216"/>
      <c r="F134" s="232" t="s">
        <v>129</v>
      </c>
      <c r="G134" s="234"/>
      <c r="H134" s="9">
        <f>SUM(H131:H133)</f>
        <v>44650</v>
      </c>
      <c r="I134" s="15"/>
      <c r="J134" s="9">
        <f>SUM(J131:J133)</f>
        <v>0</v>
      </c>
      <c r="K134" s="15"/>
      <c r="L134" s="9">
        <f>SUM(L131:L133)</f>
        <v>44650</v>
      </c>
      <c r="M134" s="16"/>
      <c r="N134" s="110"/>
      <c r="O134" s="33"/>
      <c r="P134" s="34"/>
      <c r="S134" s="264"/>
      <c r="T134" s="282"/>
      <c r="U134" s="285"/>
      <c r="V134" s="276"/>
      <c r="W134" s="39"/>
      <c r="X134" s="43"/>
      <c r="Y134" s="39"/>
      <c r="Z134" s="38"/>
      <c r="AA134" s="39"/>
      <c r="AB134" s="39"/>
      <c r="AC134" s="82"/>
      <c r="AD134" s="82"/>
      <c r="AE134" s="83"/>
      <c r="AF134" s="85"/>
      <c r="AG134" s="85"/>
      <c r="AH134" s="85"/>
      <c r="AI134" s="85"/>
      <c r="AJ134" s="85"/>
      <c r="AK134" s="85"/>
    </row>
    <row r="135" spans="1:37" ht="14.1" customHeight="1" x14ac:dyDescent="0.3">
      <c r="B135" s="216"/>
      <c r="C135" s="219"/>
      <c r="D135" s="261"/>
      <c r="E135" s="216"/>
      <c r="F135" s="215" t="s">
        <v>97</v>
      </c>
      <c r="G135" s="34" t="s">
        <v>14</v>
      </c>
      <c r="H135" s="18"/>
      <c r="I135" s="12">
        <f>IFERROR(H135/$H$87,"")</f>
        <v>0</v>
      </c>
      <c r="J135" s="63"/>
      <c r="K135" s="64"/>
      <c r="L135" s="13">
        <f t="shared" ref="L135:L151" si="22">H135+J135</f>
        <v>0</v>
      </c>
      <c r="M135" s="14">
        <f>IFERROR(L135/$L$87,"")</f>
        <v>0</v>
      </c>
      <c r="N135" s="110"/>
      <c r="O135" s="33"/>
      <c r="P135" s="34"/>
      <c r="S135" s="264"/>
      <c r="T135" s="282"/>
      <c r="U135" s="285"/>
      <c r="V135" s="276"/>
      <c r="W135" s="39"/>
      <c r="X135" s="43"/>
      <c r="Y135" s="39"/>
      <c r="Z135" s="38"/>
      <c r="AA135" s="39"/>
      <c r="AB135" s="39"/>
      <c r="AC135" s="82"/>
      <c r="AD135" s="82"/>
      <c r="AE135" s="83"/>
      <c r="AF135" s="85"/>
      <c r="AG135" s="85"/>
      <c r="AH135" s="85"/>
      <c r="AI135" s="85"/>
      <c r="AJ135" s="85"/>
      <c r="AK135" s="85"/>
    </row>
    <row r="136" spans="1:37" ht="14.1" customHeight="1" x14ac:dyDescent="0.3">
      <c r="B136" s="216"/>
      <c r="C136" s="219"/>
      <c r="D136" s="261"/>
      <c r="E136" s="216"/>
      <c r="F136" s="216"/>
      <c r="G136" s="34" t="s">
        <v>12</v>
      </c>
      <c r="H136" s="18">
        <v>55000</v>
      </c>
      <c r="I136" s="12">
        <f>IFERROR(H136/$H$87,"")</f>
        <v>157.14285714285714</v>
      </c>
      <c r="J136" s="63"/>
      <c r="K136" s="64"/>
      <c r="L136" s="13">
        <f t="shared" si="22"/>
        <v>55000</v>
      </c>
      <c r="M136" s="14">
        <f>IFERROR(L136/$L$87,"")</f>
        <v>0.21182360870402464</v>
      </c>
      <c r="N136" s="12"/>
      <c r="O136" s="295"/>
      <c r="P136" s="34"/>
      <c r="S136" s="264"/>
      <c r="T136" s="282"/>
      <c r="U136" s="285"/>
      <c r="V136" s="277"/>
      <c r="W136" s="60"/>
      <c r="X136" s="61"/>
      <c r="Y136" s="60"/>
      <c r="Z136" s="60"/>
      <c r="AA136" s="60"/>
      <c r="AB136" s="60"/>
      <c r="AC136" s="82"/>
      <c r="AD136" s="82"/>
      <c r="AE136" s="83"/>
      <c r="AF136" s="85"/>
      <c r="AG136" s="85"/>
      <c r="AH136" s="85"/>
      <c r="AI136" s="85"/>
      <c r="AJ136" s="85"/>
      <c r="AK136" s="85"/>
    </row>
    <row r="137" spans="1:37" ht="13.5" customHeight="1" x14ac:dyDescent="0.3">
      <c r="B137" s="216"/>
      <c r="C137" s="219"/>
      <c r="D137" s="261"/>
      <c r="E137" s="216"/>
      <c r="F137" s="216"/>
      <c r="G137" s="34" t="s">
        <v>54</v>
      </c>
      <c r="H137" s="18"/>
      <c r="I137" s="12">
        <f>IFERROR(H137/$H$87,"")</f>
        <v>0</v>
      </c>
      <c r="J137" s="63"/>
      <c r="K137" s="64"/>
      <c r="L137" s="13">
        <f t="shared" si="22"/>
        <v>0</v>
      </c>
      <c r="M137" s="14">
        <f>IFERROR(L137/$L$87,"")</f>
        <v>0</v>
      </c>
      <c r="N137" s="110"/>
      <c r="O137" s="33"/>
      <c r="P137" s="34"/>
      <c r="S137" s="264"/>
      <c r="T137" s="282"/>
      <c r="U137" s="285"/>
      <c r="V137" s="218" t="s">
        <v>107</v>
      </c>
      <c r="W137" s="51"/>
      <c r="X137" s="51"/>
      <c r="Y137" s="51"/>
      <c r="Z137" s="62"/>
      <c r="AA137" s="51"/>
      <c r="AB137" s="51"/>
      <c r="AC137" s="84">
        <f>Z137*AA137*AB137/100</f>
        <v>0</v>
      </c>
      <c r="AD137" s="82"/>
      <c r="AE137" s="83">
        <f>AC137</f>
        <v>0</v>
      </c>
      <c r="AF137" s="85"/>
      <c r="AG137" s="85"/>
      <c r="AH137" s="85"/>
      <c r="AI137" s="85"/>
      <c r="AJ137" s="85"/>
      <c r="AK137" s="85"/>
    </row>
    <row r="138" spans="1:37" ht="13.5" customHeight="1" x14ac:dyDescent="0.3">
      <c r="B138" s="216"/>
      <c r="C138" s="219"/>
      <c r="D138" s="261"/>
      <c r="E138" s="216"/>
      <c r="F138" s="216"/>
      <c r="G138" s="34" t="s">
        <v>66</v>
      </c>
      <c r="H138" s="18"/>
      <c r="I138" s="12">
        <f>IFERROR(H138/$H$87,"")</f>
        <v>0</v>
      </c>
      <c r="J138" s="63"/>
      <c r="K138" s="64"/>
      <c r="L138" s="13">
        <f t="shared" si="22"/>
        <v>0</v>
      </c>
      <c r="M138" s="14">
        <f>IFERROR(L138/$L$87,"")</f>
        <v>0</v>
      </c>
      <c r="N138" s="110"/>
      <c r="O138" s="33"/>
      <c r="P138" s="34"/>
      <c r="S138" s="264"/>
      <c r="T138" s="282"/>
      <c r="U138" s="285"/>
      <c r="V138" s="219"/>
      <c r="W138" s="51"/>
      <c r="X138" s="51"/>
      <c r="Y138" s="51"/>
      <c r="Z138" s="62"/>
      <c r="AA138" s="51"/>
      <c r="AB138" s="51"/>
      <c r="AC138" s="84"/>
      <c r="AD138" s="82"/>
      <c r="AE138" s="83"/>
      <c r="AF138" s="85"/>
      <c r="AG138" s="85"/>
      <c r="AH138" s="85"/>
      <c r="AI138" s="85"/>
      <c r="AJ138" s="85"/>
      <c r="AK138" s="85"/>
    </row>
    <row r="139" spans="1:37" ht="13.5" customHeight="1" x14ac:dyDescent="0.3">
      <c r="A139" s="2" t="s">
        <v>63</v>
      </c>
      <c r="B139" s="216"/>
      <c r="C139" s="219"/>
      <c r="D139" s="261"/>
      <c r="E139" s="216"/>
      <c r="F139" s="216"/>
      <c r="G139" s="34" t="s">
        <v>16</v>
      </c>
      <c r="H139" s="18"/>
      <c r="I139" s="12">
        <f>IFERROR(H139/$H$87,"")</f>
        <v>0</v>
      </c>
      <c r="J139" s="63"/>
      <c r="K139" s="64"/>
      <c r="L139" s="13">
        <f t="shared" si="22"/>
        <v>0</v>
      </c>
      <c r="M139" s="14">
        <f>IFERROR(L139/$L$87,"")</f>
        <v>0</v>
      </c>
      <c r="N139" s="110"/>
      <c r="O139" s="33"/>
      <c r="P139" s="34"/>
      <c r="S139" s="264"/>
      <c r="T139" s="282"/>
      <c r="U139" s="285"/>
      <c r="V139" s="219"/>
      <c r="W139" s="51"/>
      <c r="X139" s="51"/>
      <c r="Y139" s="51"/>
      <c r="Z139" s="62"/>
      <c r="AA139" s="51"/>
      <c r="AB139" s="51"/>
      <c r="AC139" s="84"/>
      <c r="AD139" s="82"/>
      <c r="AE139" s="83"/>
      <c r="AF139" s="85"/>
      <c r="AG139" s="85"/>
      <c r="AH139" s="85"/>
      <c r="AI139" s="85"/>
      <c r="AJ139" s="85"/>
      <c r="AK139" s="85"/>
    </row>
    <row r="140" spans="1:37" ht="13.5" customHeight="1" x14ac:dyDescent="0.3">
      <c r="B140" s="216"/>
      <c r="C140" s="219"/>
      <c r="D140" s="261"/>
      <c r="E140" s="216"/>
      <c r="F140" s="216"/>
      <c r="G140" s="2" t="s">
        <v>82</v>
      </c>
      <c r="H140" s="18"/>
      <c r="I140" s="12">
        <f>IFERROR(H140/$H$87,"")</f>
        <v>0</v>
      </c>
      <c r="J140" s="63"/>
      <c r="K140" s="64"/>
      <c r="L140" s="13">
        <f t="shared" si="22"/>
        <v>0</v>
      </c>
      <c r="M140" s="14">
        <f>IFERROR(L140/$L$87,"")</f>
        <v>0</v>
      </c>
      <c r="N140" s="110"/>
      <c r="O140" s="33"/>
      <c r="P140" s="34"/>
      <c r="S140" s="264"/>
      <c r="T140" s="282"/>
      <c r="U140" s="285"/>
      <c r="V140" s="220"/>
      <c r="W140" s="51"/>
      <c r="X140" s="51"/>
      <c r="Y140" s="51"/>
      <c r="Z140" s="51"/>
      <c r="AA140" s="51"/>
      <c r="AB140" s="51"/>
      <c r="AC140" s="84"/>
      <c r="AD140" s="82"/>
      <c r="AE140" s="83"/>
      <c r="AF140" s="85"/>
      <c r="AG140" s="85"/>
      <c r="AH140" s="85"/>
      <c r="AI140" s="85"/>
      <c r="AJ140" s="85"/>
      <c r="AK140" s="85"/>
    </row>
    <row r="141" spans="1:37" ht="13.5" customHeight="1" x14ac:dyDescent="0.3">
      <c r="B141" s="216"/>
      <c r="C141" s="219"/>
      <c r="D141" s="261"/>
      <c r="E141" s="216"/>
      <c r="F141" s="216"/>
      <c r="G141" s="34" t="s">
        <v>86</v>
      </c>
      <c r="H141" s="18"/>
      <c r="I141" s="12">
        <f>IFERROR(H141/$H$87,"")</f>
        <v>0</v>
      </c>
      <c r="J141" s="63"/>
      <c r="K141" s="64"/>
      <c r="L141" s="13">
        <f t="shared" si="22"/>
        <v>0</v>
      </c>
      <c r="M141" s="14">
        <f>IFERROR(L141/$L$87,"")</f>
        <v>0</v>
      </c>
      <c r="N141" s="110"/>
      <c r="O141" s="33"/>
      <c r="P141" s="34"/>
      <c r="S141" s="264"/>
      <c r="T141" s="282"/>
      <c r="U141" s="285"/>
      <c r="V141" s="278" t="s">
        <v>39</v>
      </c>
      <c r="W141" s="279"/>
      <c r="X141" s="279"/>
      <c r="Y141" s="279"/>
      <c r="Z141" s="279"/>
      <c r="AA141" s="279"/>
      <c r="AB141" s="280"/>
      <c r="AC141" s="90">
        <f>SUM(AC125:AC140)</f>
        <v>0</v>
      </c>
      <c r="AD141" s="91">
        <f>SUM(AD125:AD140)</f>
        <v>0</v>
      </c>
      <c r="AE141" s="92">
        <f>SUM(AE125:AE140)</f>
        <v>0</v>
      </c>
      <c r="AF141" s="85"/>
      <c r="AG141" s="85">
        <f>SUM(AG125:AG140)</f>
        <v>0</v>
      </c>
      <c r="AH141" s="85"/>
      <c r="AI141" s="85"/>
      <c r="AJ141" s="85"/>
      <c r="AK141" s="85"/>
    </row>
    <row r="142" spans="1:37" ht="13.5" customHeight="1" x14ac:dyDescent="0.3">
      <c r="B142" s="216"/>
      <c r="C142" s="219"/>
      <c r="D142" s="261"/>
      <c r="E142" s="216"/>
      <c r="F142" s="216"/>
      <c r="G142" s="34" t="s">
        <v>17</v>
      </c>
      <c r="H142" s="18"/>
      <c r="I142" s="12">
        <f>IFERROR(H142/$H$87,"")</f>
        <v>0</v>
      </c>
      <c r="J142" s="63"/>
      <c r="K142" s="64"/>
      <c r="L142" s="13">
        <f t="shared" si="22"/>
        <v>0</v>
      </c>
      <c r="M142" s="14">
        <f>IFERROR(L142/$L$87,"")</f>
        <v>0</v>
      </c>
      <c r="N142" s="110"/>
      <c r="O142" s="33"/>
      <c r="P142" s="34"/>
      <c r="S142" s="264"/>
      <c r="T142" s="282"/>
      <c r="U142" s="285"/>
      <c r="V142" s="218" t="s">
        <v>102</v>
      </c>
      <c r="W142" s="50"/>
      <c r="X142" s="44"/>
      <c r="Y142" s="51"/>
      <c r="Z142" s="51"/>
      <c r="AA142" s="51"/>
      <c r="AB142" s="51"/>
      <c r="AC142" s="84"/>
      <c r="AD142" s="82"/>
      <c r="AE142" s="83"/>
      <c r="AF142" s="85"/>
      <c r="AG142" s="85"/>
      <c r="AH142" s="85"/>
      <c r="AI142" s="85"/>
      <c r="AJ142" s="85"/>
      <c r="AK142" s="85"/>
    </row>
    <row r="143" spans="1:37" ht="13.5" customHeight="1" x14ac:dyDescent="0.3">
      <c r="B143" s="216"/>
      <c r="C143" s="219"/>
      <c r="D143" s="261"/>
      <c r="E143" s="216"/>
      <c r="F143" s="217"/>
      <c r="G143" s="34" t="s">
        <v>89</v>
      </c>
      <c r="H143" s="18"/>
      <c r="I143" s="12">
        <f>IFERROR(H143/$H$87,"")</f>
        <v>0</v>
      </c>
      <c r="J143" s="63"/>
      <c r="K143" s="64"/>
      <c r="L143" s="13">
        <f t="shared" si="22"/>
        <v>0</v>
      </c>
      <c r="M143" s="14">
        <f>IFERROR(L143/$L$87,"")</f>
        <v>0</v>
      </c>
      <c r="N143" s="110"/>
      <c r="O143" s="33"/>
      <c r="P143" s="34"/>
      <c r="S143" s="264"/>
      <c r="T143" s="282"/>
      <c r="U143" s="285"/>
      <c r="V143" s="219"/>
      <c r="W143" s="50"/>
      <c r="X143" s="44"/>
      <c r="Y143" s="51"/>
      <c r="Z143" s="51"/>
      <c r="AA143" s="51"/>
      <c r="AB143" s="51"/>
      <c r="AC143" s="84"/>
      <c r="AD143" s="82"/>
      <c r="AE143" s="83"/>
      <c r="AF143" s="85"/>
      <c r="AG143" s="85"/>
      <c r="AH143" s="85"/>
      <c r="AI143" s="85"/>
      <c r="AJ143" s="85"/>
      <c r="AK143" s="85"/>
    </row>
    <row r="144" spans="1:37" ht="13.5" customHeight="1" x14ac:dyDescent="0.3">
      <c r="B144" s="216"/>
      <c r="C144" s="219"/>
      <c r="D144" s="261"/>
      <c r="E144" s="216"/>
      <c r="F144" s="232" t="s">
        <v>127</v>
      </c>
      <c r="G144" s="234"/>
      <c r="H144" s="290">
        <f>SUM(H135:H143)</f>
        <v>55000</v>
      </c>
      <c r="I144" s="291"/>
      <c r="J144" s="292"/>
      <c r="K144" s="293"/>
      <c r="L144" s="290">
        <f>SUM(L135:L143)</f>
        <v>55000</v>
      </c>
      <c r="M144" s="294">
        <f>IFERROR(L144/$L$87,"")</f>
        <v>0.21182360870402464</v>
      </c>
      <c r="N144" s="10">
        <f>IFERROR(L144/L146,"")</f>
        <v>0.21210952564596991</v>
      </c>
      <c r="O144" s="53" t="str">
        <f>IF(N144&lt;0.4,"적절","부적절")</f>
        <v>적절</v>
      </c>
      <c r="P144" s="34" t="s">
        <v>130</v>
      </c>
      <c r="S144" s="264"/>
      <c r="T144" s="282"/>
      <c r="U144" s="285"/>
      <c r="V144" s="219"/>
      <c r="W144" s="50"/>
      <c r="X144" s="44"/>
      <c r="Y144" s="51"/>
      <c r="Z144" s="51"/>
      <c r="AA144" s="51"/>
      <c r="AB144" s="51"/>
      <c r="AC144" s="84"/>
      <c r="AD144" s="82"/>
      <c r="AE144" s="83"/>
      <c r="AF144" s="85"/>
      <c r="AG144" s="85"/>
      <c r="AH144" s="85"/>
      <c r="AI144" s="85"/>
      <c r="AJ144" s="85"/>
      <c r="AK144" s="85"/>
    </row>
    <row r="145" spans="2:37" ht="13.5" customHeight="1" x14ac:dyDescent="0.3">
      <c r="B145" s="216"/>
      <c r="C145" s="219"/>
      <c r="D145" s="261"/>
      <c r="E145" s="217"/>
      <c r="F145" s="34" t="s">
        <v>93</v>
      </c>
      <c r="G145" s="34"/>
      <c r="H145" s="18">
        <v>5000</v>
      </c>
      <c r="I145" s="12">
        <f>IFERROR(H145/$H$87,"")</f>
        <v>14.285714285714286</v>
      </c>
      <c r="J145" s="63"/>
      <c r="K145" s="64"/>
      <c r="L145" s="13">
        <f t="shared" ref="L145:L151" si="23">H145+J145</f>
        <v>5000</v>
      </c>
      <c r="M145" s="14">
        <f>IFERROR(L145/$L$87,"")</f>
        <v>1.9256691700365876E-2</v>
      </c>
      <c r="N145" s="10">
        <f>IFERROR(H145/L126,"")</f>
        <v>0.14285714285714285</v>
      </c>
      <c r="O145" s="53" t="str">
        <f>IF(N145&lt;0.2,"적절","부적절")</f>
        <v>적절</v>
      </c>
      <c r="P145" s="34" t="s">
        <v>78</v>
      </c>
      <c r="S145" s="264"/>
      <c r="T145" s="282"/>
      <c r="U145" s="285"/>
      <c r="V145" s="219"/>
      <c r="W145" s="50"/>
      <c r="X145" s="44"/>
      <c r="Y145" s="51"/>
      <c r="Z145" s="51"/>
      <c r="AA145" s="51"/>
      <c r="AB145" s="51"/>
      <c r="AC145" s="84"/>
      <c r="AD145" s="82"/>
      <c r="AE145" s="83"/>
      <c r="AF145" s="85"/>
      <c r="AG145" s="85"/>
      <c r="AH145" s="85"/>
      <c r="AI145" s="85"/>
      <c r="AJ145" s="85"/>
      <c r="AK145" s="85"/>
    </row>
    <row r="146" spans="2:37" ht="13.5" customHeight="1" x14ac:dyDescent="0.3">
      <c r="B146" s="216"/>
      <c r="C146" s="219"/>
      <c r="D146" s="261"/>
      <c r="E146" s="232" t="s">
        <v>116</v>
      </c>
      <c r="F146" s="233"/>
      <c r="G146" s="234"/>
      <c r="H146" s="58"/>
      <c r="I146" s="59">
        <f>IFERROR(H146/$H$87,"")</f>
        <v>0</v>
      </c>
      <c r="J146" s="65"/>
      <c r="K146" s="64"/>
      <c r="L146" s="9">
        <f>SUM(L126:L145)</f>
        <v>259300</v>
      </c>
      <c r="M146" s="16">
        <f>IFERROR(L146/$L$87,"")</f>
        <v>0.99865203158097438</v>
      </c>
      <c r="N146" s="12"/>
      <c r="O146" s="12"/>
      <c r="P146" s="34"/>
      <c r="S146" s="264"/>
      <c r="T146" s="282"/>
      <c r="U146" s="285"/>
      <c r="V146" s="220"/>
      <c r="W146" s="50"/>
      <c r="X146" s="44"/>
      <c r="Y146" s="51"/>
      <c r="Z146" s="51"/>
      <c r="AA146" s="51"/>
      <c r="AB146" s="51"/>
      <c r="AC146" s="84"/>
      <c r="AD146" s="82"/>
      <c r="AE146" s="83"/>
      <c r="AF146" s="85"/>
      <c r="AG146" s="85"/>
      <c r="AH146" s="85"/>
      <c r="AI146" s="85"/>
      <c r="AJ146" s="85"/>
      <c r="AK146" s="85"/>
    </row>
    <row r="147" spans="2:37" ht="13.5" customHeight="1" x14ac:dyDescent="0.3">
      <c r="B147" s="216"/>
      <c r="C147" s="219"/>
      <c r="D147" s="261"/>
      <c r="E147" s="215" t="s">
        <v>51</v>
      </c>
      <c r="F147" s="76" t="s">
        <v>87</v>
      </c>
      <c r="G147" s="77"/>
      <c r="H147" s="113">
        <v>350</v>
      </c>
      <c r="I147" s="12">
        <f>IFERROR(H147/$H$87,"")</f>
        <v>1</v>
      </c>
      <c r="J147" s="63"/>
      <c r="K147" s="64"/>
      <c r="L147" s="13">
        <f t="shared" ref="L147:L151" si="24">H147+J147</f>
        <v>350</v>
      </c>
      <c r="M147" s="14">
        <f>IFERROR(L147/$L$87,"")</f>
        <v>1.3479684190256115E-3</v>
      </c>
      <c r="N147" s="110"/>
      <c r="O147" s="33"/>
      <c r="P147" s="34"/>
      <c r="S147" s="265"/>
      <c r="T147" s="283"/>
      <c r="U147" s="286"/>
      <c r="V147" s="266" t="s">
        <v>39</v>
      </c>
      <c r="W147" s="267"/>
      <c r="X147" s="267"/>
      <c r="Y147" s="267"/>
      <c r="Z147" s="267"/>
      <c r="AA147" s="267"/>
      <c r="AB147" s="268"/>
      <c r="AC147" s="91">
        <f>SUM(AC142:AC146)</f>
        <v>0</v>
      </c>
      <c r="AD147" s="91">
        <f>SUM(AD142:AD146)</f>
        <v>0</v>
      </c>
      <c r="AE147" s="92">
        <f>SUM(AE142:AE146)</f>
        <v>0</v>
      </c>
      <c r="AF147" s="85"/>
      <c r="AG147" s="85"/>
      <c r="AH147" s="85"/>
      <c r="AI147" s="85"/>
      <c r="AJ147" s="85"/>
      <c r="AK147" s="85"/>
    </row>
    <row r="148" spans="2:37" ht="14.1" customHeight="1" thickBot="1" x14ac:dyDescent="0.35">
      <c r="B148" s="216"/>
      <c r="C148" s="219"/>
      <c r="D148" s="261"/>
      <c r="E148" s="216"/>
      <c r="F148" s="76" t="s">
        <v>90</v>
      </c>
      <c r="G148" s="77"/>
      <c r="H148" s="18"/>
      <c r="I148" s="12">
        <f>IFERROR(H148/$H$87,"")</f>
        <v>0</v>
      </c>
      <c r="J148" s="63"/>
      <c r="K148" s="64"/>
      <c r="L148" s="13">
        <f t="shared" si="24"/>
        <v>0</v>
      </c>
      <c r="M148" s="14">
        <f>IFERROR(L148/$L$87,"")</f>
        <v>0</v>
      </c>
      <c r="N148" s="110"/>
      <c r="O148" s="33"/>
      <c r="P148" s="34"/>
      <c r="S148" s="269" t="s">
        <v>67</v>
      </c>
      <c r="T148" s="270"/>
      <c r="U148" s="270"/>
      <c r="V148" s="270"/>
      <c r="W148" s="270"/>
      <c r="X148" s="270"/>
      <c r="Y148" s="270"/>
      <c r="Z148" s="270"/>
      <c r="AA148" s="270"/>
      <c r="AB148" s="271"/>
      <c r="AC148" s="93">
        <f>AC141+AC147</f>
        <v>0</v>
      </c>
      <c r="AD148" s="93">
        <f>AD141+AD147</f>
        <v>0</v>
      </c>
      <c r="AE148" s="94">
        <f>AE141+AE147</f>
        <v>0</v>
      </c>
      <c r="AF148" s="85"/>
      <c r="AG148" s="85"/>
      <c r="AH148" s="85"/>
      <c r="AI148" s="85"/>
      <c r="AJ148" s="85"/>
      <c r="AK148" s="85"/>
    </row>
    <row r="149" spans="2:37" ht="14.1" customHeight="1" x14ac:dyDescent="0.3">
      <c r="B149" s="216"/>
      <c r="C149" s="219"/>
      <c r="D149" s="261"/>
      <c r="E149" s="216"/>
      <c r="F149" s="76" t="s">
        <v>96</v>
      </c>
      <c r="G149" s="77"/>
      <c r="H149" s="18"/>
      <c r="I149" s="12">
        <f>IFERROR(H149/$H$87,"")</f>
        <v>0</v>
      </c>
      <c r="J149" s="63"/>
      <c r="K149" s="64"/>
      <c r="L149" s="13">
        <f t="shared" si="24"/>
        <v>0</v>
      </c>
      <c r="M149" s="14">
        <f>IFERROR(L149/$L$87,"")</f>
        <v>0</v>
      </c>
      <c r="N149" s="110"/>
      <c r="O149" s="33"/>
      <c r="P149" s="34"/>
      <c r="AF149" s="88"/>
      <c r="AG149" s="88"/>
      <c r="AH149" s="88"/>
      <c r="AI149" s="88"/>
    </row>
    <row r="150" spans="2:37" ht="12.75" customHeight="1" x14ac:dyDescent="0.3">
      <c r="B150" s="217"/>
      <c r="C150" s="220"/>
      <c r="D150" s="262"/>
      <c r="E150" s="272" t="s">
        <v>71</v>
      </c>
      <c r="F150" s="273"/>
      <c r="G150" s="274"/>
      <c r="H150" s="9">
        <f>SUM(H147:H149)</f>
        <v>350</v>
      </c>
      <c r="I150" s="59">
        <f>IFERROR(H150/$H$87,"")</f>
        <v>1</v>
      </c>
      <c r="J150" s="9">
        <f>SUM(J147:J149)</f>
        <v>0</v>
      </c>
      <c r="K150" s="15">
        <f>IFERROR(J150/J151,"")</f>
        <v>0</v>
      </c>
      <c r="L150" s="9">
        <f>SUM(L147:L149)</f>
        <v>350</v>
      </c>
      <c r="M150" s="16">
        <f>IFERROR(L150/$L$87,"")</f>
        <v>1.3479684190256115E-3</v>
      </c>
      <c r="N150" s="10">
        <f>IFERROR(L150/L146,"")</f>
        <v>1.3497878904743541E-3</v>
      </c>
      <c r="O150" s="53" t="str">
        <f>IF(N150&lt;0.1,"적절","부적절")</f>
        <v>적절</v>
      </c>
      <c r="P150" s="34" t="s">
        <v>37</v>
      </c>
    </row>
    <row r="151" spans="2:37" ht="12.75" customHeight="1" x14ac:dyDescent="0.3">
      <c r="B151" s="69"/>
      <c r="C151" s="69"/>
      <c r="D151" s="69"/>
      <c r="E151" s="69"/>
      <c r="F151" s="232" t="s">
        <v>42</v>
      </c>
      <c r="G151" s="234"/>
      <c r="H151" s="9">
        <f>H146+H150</f>
        <v>350</v>
      </c>
      <c r="I151" s="15">
        <f>IFERROR(H151/L151,"")</f>
        <v>1.3479684190256115E-3</v>
      </c>
      <c r="J151" s="9">
        <f>SUM(J126:J150)</f>
        <v>55000</v>
      </c>
      <c r="K151" s="15">
        <f>IFERROR(J151/L151,"")</f>
        <v>0.21182360870402464</v>
      </c>
      <c r="L151" s="9">
        <f>L146+L150</f>
        <v>259650</v>
      </c>
      <c r="M151" s="16">
        <f>IFERROR(L151/$L$87,"")</f>
        <v>1</v>
      </c>
      <c r="N151" s="110"/>
      <c r="O151" s="33"/>
      <c r="P151" s="34"/>
    </row>
    <row r="152" spans="2:37" ht="12.75" customHeight="1" x14ac:dyDescent="0.3">
      <c r="H152" s="28"/>
      <c r="I152" s="29"/>
      <c r="J152" s="28"/>
      <c r="K152" s="29"/>
      <c r="L152" s="30"/>
      <c r="M152" s="31"/>
    </row>
    <row r="153" spans="2:37" ht="12.75" customHeight="1" x14ac:dyDescent="0.3">
      <c r="H153" s="28"/>
      <c r="I153" s="29"/>
      <c r="J153" s="28"/>
      <c r="K153" s="29"/>
      <c r="L153" s="30"/>
      <c r="M153" s="31"/>
    </row>
    <row r="154" spans="2:37" ht="12.75" customHeight="1" x14ac:dyDescent="0.3">
      <c r="H154" s="28"/>
      <c r="I154" s="29"/>
      <c r="J154" s="28"/>
      <c r="K154" s="29"/>
      <c r="L154" s="30"/>
      <c r="M154" s="31"/>
    </row>
    <row r="155" spans="2:37" ht="12.75" customHeight="1" x14ac:dyDescent="0.3">
      <c r="H155" s="28"/>
      <c r="I155" s="29"/>
      <c r="J155" s="28"/>
      <c r="K155" s="29"/>
      <c r="L155" s="30"/>
      <c r="M155" s="31"/>
    </row>
    <row r="156" spans="2:37" ht="12.75" customHeight="1" x14ac:dyDescent="0.3">
      <c r="H156" s="28"/>
      <c r="I156" s="29"/>
      <c r="J156" s="28"/>
      <c r="K156" s="29"/>
      <c r="L156" s="30"/>
      <c r="M156" s="31"/>
      <c r="Z156" s="2" t="s">
        <v>58</v>
      </c>
    </row>
    <row r="157" spans="2:37" ht="12.75" customHeight="1" x14ac:dyDescent="0.3">
      <c r="H157" s="28"/>
      <c r="I157" s="29"/>
      <c r="J157" s="28"/>
      <c r="K157" s="29"/>
      <c r="L157" s="30"/>
      <c r="M157" s="31"/>
    </row>
    <row r="158" spans="2:37" ht="12.75" customHeight="1" x14ac:dyDescent="0.3">
      <c r="H158" s="28"/>
      <c r="I158" s="29"/>
      <c r="J158" s="28"/>
      <c r="K158" s="29"/>
      <c r="L158" s="30"/>
      <c r="M158" s="31"/>
    </row>
    <row r="159" spans="2:37" ht="12.75" customHeight="1" x14ac:dyDescent="0.3">
      <c r="H159" s="28"/>
      <c r="I159" s="29"/>
      <c r="J159" s="28"/>
      <c r="K159" s="29"/>
      <c r="L159" s="30"/>
      <c r="M159" s="31"/>
    </row>
    <row r="160" spans="2:37" ht="12.75" customHeight="1" x14ac:dyDescent="0.3">
      <c r="H160" s="28"/>
      <c r="I160" s="29"/>
      <c r="J160" s="28"/>
      <c r="K160" s="29"/>
      <c r="L160" s="30"/>
      <c r="M160" s="31"/>
    </row>
    <row r="161" spans="8:13" ht="12.75" customHeight="1" x14ac:dyDescent="0.3">
      <c r="H161" s="28"/>
      <c r="I161" s="29"/>
      <c r="J161" s="28"/>
      <c r="K161" s="29"/>
      <c r="L161" s="30"/>
      <c r="M161" s="31"/>
    </row>
    <row r="162" spans="8:13" ht="12.75" customHeight="1" x14ac:dyDescent="0.3">
      <c r="H162" s="28"/>
      <c r="I162" s="29"/>
      <c r="J162" s="28"/>
      <c r="K162" s="29"/>
      <c r="L162" s="30"/>
      <c r="M162" s="31"/>
    </row>
    <row r="163" spans="8:13" ht="12.75" customHeight="1" x14ac:dyDescent="0.3">
      <c r="H163" s="28"/>
      <c r="I163" s="29"/>
      <c r="J163" s="28"/>
      <c r="K163" s="29"/>
      <c r="L163" s="30"/>
      <c r="M163" s="31"/>
    </row>
    <row r="164" spans="8:13" ht="12.75" customHeight="1" x14ac:dyDescent="0.3">
      <c r="H164" s="28"/>
      <c r="I164" s="29"/>
      <c r="J164" s="28"/>
      <c r="K164" s="29"/>
      <c r="L164" s="30"/>
      <c r="M164" s="31"/>
    </row>
    <row r="165" spans="8:13" ht="12.75" customHeight="1" x14ac:dyDescent="0.3">
      <c r="H165" s="28"/>
      <c r="I165" s="29"/>
      <c r="J165" s="28"/>
      <c r="K165" s="29"/>
      <c r="L165" s="30"/>
      <c r="M165" s="31"/>
    </row>
    <row r="166" spans="8:13" ht="12.75" customHeight="1" x14ac:dyDescent="0.3">
      <c r="H166" s="28"/>
      <c r="I166" s="29"/>
      <c r="J166" s="28"/>
      <c r="K166" s="29"/>
      <c r="L166" s="30"/>
      <c r="M166" s="31"/>
    </row>
    <row r="167" spans="8:13" ht="12.75" customHeight="1" x14ac:dyDescent="0.3">
      <c r="H167" s="28"/>
      <c r="I167" s="29"/>
      <c r="J167" s="28"/>
      <c r="K167" s="29"/>
      <c r="L167" s="30"/>
      <c r="M167" s="31"/>
    </row>
    <row r="168" spans="8:13" ht="12.75" customHeight="1" x14ac:dyDescent="0.3">
      <c r="H168" s="28"/>
      <c r="I168" s="29"/>
      <c r="J168" s="28"/>
      <c r="K168" s="29"/>
      <c r="L168" s="30"/>
      <c r="M168" s="31"/>
    </row>
    <row r="169" spans="8:13" ht="12.75" customHeight="1" x14ac:dyDescent="0.3">
      <c r="H169" s="28"/>
      <c r="I169" s="29"/>
      <c r="J169" s="28"/>
      <c r="K169" s="29"/>
      <c r="L169" s="30"/>
      <c r="M169" s="31"/>
    </row>
    <row r="170" spans="8:13" ht="12.75" customHeight="1" x14ac:dyDescent="0.3">
      <c r="H170" s="28"/>
      <c r="I170" s="29"/>
      <c r="J170" s="28"/>
      <c r="K170" s="29"/>
      <c r="L170" s="30"/>
      <c r="M170" s="31"/>
    </row>
    <row r="171" spans="8:13" ht="12.75" customHeight="1" x14ac:dyDescent="0.3">
      <c r="H171" s="28"/>
      <c r="I171" s="29"/>
      <c r="J171" s="28"/>
      <c r="K171" s="29"/>
      <c r="L171" s="30"/>
      <c r="M171" s="31"/>
    </row>
    <row r="172" spans="8:13" ht="12.75" customHeight="1" x14ac:dyDescent="0.3">
      <c r="H172" s="28"/>
      <c r="I172" s="29"/>
      <c r="J172" s="28"/>
      <c r="K172" s="29"/>
      <c r="L172" s="30"/>
      <c r="M172" s="31"/>
    </row>
    <row r="173" spans="8:13" ht="12.75" customHeight="1" x14ac:dyDescent="0.3">
      <c r="H173" s="28"/>
      <c r="I173" s="29"/>
      <c r="J173" s="28"/>
      <c r="K173" s="29"/>
      <c r="L173" s="30"/>
      <c r="M173" s="31"/>
    </row>
    <row r="174" spans="8:13" ht="12.75" customHeight="1" x14ac:dyDescent="0.3">
      <c r="H174" s="28"/>
      <c r="I174" s="29"/>
      <c r="J174" s="28"/>
      <c r="K174" s="29"/>
      <c r="L174" s="30"/>
      <c r="M174" s="31"/>
    </row>
    <row r="175" spans="8:13" ht="12.75" customHeight="1" x14ac:dyDescent="0.3">
      <c r="H175" s="28"/>
      <c r="I175" s="29"/>
      <c r="J175" s="28"/>
      <c r="K175" s="29"/>
      <c r="L175" s="30"/>
      <c r="M175" s="31"/>
    </row>
    <row r="176" spans="8:13" ht="12.75" customHeight="1" x14ac:dyDescent="0.3">
      <c r="H176" s="28"/>
      <c r="I176" s="29"/>
      <c r="J176" s="28"/>
      <c r="K176" s="29"/>
      <c r="L176" s="30"/>
      <c r="M176" s="31"/>
    </row>
    <row r="177" spans="2:16" ht="12.75" customHeight="1" x14ac:dyDescent="0.3">
      <c r="H177" s="28"/>
      <c r="I177" s="29"/>
      <c r="J177" s="28"/>
      <c r="K177" s="29"/>
      <c r="L177" s="30"/>
      <c r="M177" s="31"/>
    </row>
    <row r="178" spans="2:16" ht="12.75" customHeight="1" x14ac:dyDescent="0.3">
      <c r="H178" s="28"/>
      <c r="I178" s="29"/>
      <c r="J178" s="28"/>
      <c r="K178" s="29"/>
      <c r="L178" s="30"/>
      <c r="M178" s="31"/>
    </row>
    <row r="179" spans="2:16" ht="12.75" customHeight="1" x14ac:dyDescent="0.3">
      <c r="H179" s="28"/>
      <c r="I179" s="29"/>
      <c r="J179" s="28"/>
      <c r="K179" s="29"/>
      <c r="L179" s="30"/>
      <c r="M179" s="31"/>
    </row>
    <row r="180" spans="2:16" ht="12.75" customHeight="1" x14ac:dyDescent="0.3">
      <c r="H180" s="28"/>
      <c r="I180" s="29"/>
      <c r="J180" s="28"/>
      <c r="K180" s="29"/>
      <c r="L180" s="30"/>
      <c r="M180" s="31"/>
    </row>
    <row r="181" spans="2:16" ht="12.75" customHeight="1" x14ac:dyDescent="0.3">
      <c r="H181" s="28"/>
      <c r="I181" s="29"/>
      <c r="J181" s="28"/>
      <c r="K181" s="29"/>
      <c r="L181" s="30"/>
      <c r="M181" s="31"/>
    </row>
    <row r="182" spans="2:16" ht="12.75" customHeight="1" x14ac:dyDescent="0.3">
      <c r="H182" s="28"/>
      <c r="I182" s="29"/>
      <c r="J182" s="28"/>
      <c r="K182" s="29"/>
      <c r="L182" s="30"/>
      <c r="M182" s="31"/>
    </row>
    <row r="183" spans="2:16" ht="12.75" customHeight="1" x14ac:dyDescent="0.3">
      <c r="H183" s="28"/>
      <c r="I183" s="29"/>
      <c r="J183" s="28"/>
      <c r="K183" s="29"/>
      <c r="L183" s="30"/>
      <c r="M183" s="31"/>
    </row>
    <row r="184" spans="2:16" ht="12.75" customHeight="1" x14ac:dyDescent="0.3">
      <c r="H184" s="28"/>
      <c r="I184" s="29"/>
      <c r="J184" s="28"/>
      <c r="K184" s="29"/>
      <c r="L184" s="30"/>
      <c r="M184" s="31"/>
    </row>
    <row r="185" spans="2:16" ht="12.75" customHeight="1" x14ac:dyDescent="0.3">
      <c r="H185" s="28"/>
      <c r="I185" s="29"/>
      <c r="J185" s="28"/>
      <c r="K185" s="29"/>
      <c r="L185" s="30"/>
      <c r="M185" s="31"/>
    </row>
    <row r="186" spans="2:16" ht="12.75" customHeight="1" x14ac:dyDescent="0.3">
      <c r="H186" s="28"/>
      <c r="I186" s="29"/>
      <c r="J186" s="28"/>
      <c r="K186" s="29"/>
      <c r="L186" s="30"/>
      <c r="M186" s="31"/>
    </row>
    <row r="187" spans="2:16" ht="12.75" customHeight="1" x14ac:dyDescent="0.3">
      <c r="H187" s="28"/>
      <c r="I187" s="29"/>
      <c r="J187" s="28"/>
      <c r="K187" s="29"/>
      <c r="L187" s="30"/>
      <c r="M187" s="31"/>
    </row>
    <row r="188" spans="2:16" ht="12.75" customHeight="1" x14ac:dyDescent="0.3">
      <c r="H188" s="28"/>
      <c r="I188" s="29"/>
      <c r="J188" s="28"/>
      <c r="K188" s="29"/>
      <c r="L188" s="30"/>
      <c r="M188" s="31"/>
    </row>
    <row r="189" spans="2:16" ht="14.1" customHeight="1" x14ac:dyDescent="0.3">
      <c r="F189" s="287"/>
      <c r="G189" s="287"/>
      <c r="H189" s="28"/>
      <c r="I189" s="29"/>
      <c r="J189" s="28"/>
      <c r="K189" s="29"/>
      <c r="L189" s="30"/>
      <c r="M189" s="31"/>
    </row>
    <row r="191" spans="2:16" ht="12" customHeight="1" x14ac:dyDescent="0.3">
      <c r="B191" s="288" t="s">
        <v>80</v>
      </c>
      <c r="C191" s="289"/>
      <c r="D191" s="289"/>
      <c r="E191" s="289"/>
      <c r="F191" s="289"/>
      <c r="G191" s="289"/>
      <c r="H191" s="289"/>
      <c r="I191" s="289"/>
      <c r="J191" s="289"/>
      <c r="K191" s="289"/>
      <c r="L191" s="289"/>
      <c r="M191" s="289"/>
      <c r="N191" s="289"/>
      <c r="O191" s="289"/>
      <c r="P191" s="289"/>
    </row>
    <row r="192" spans="2:16" ht="16.5" customHeight="1" x14ac:dyDescent="0.3">
      <c r="B192" s="288"/>
      <c r="C192" s="289"/>
      <c r="D192" s="289"/>
      <c r="E192" s="289"/>
      <c r="F192" s="289"/>
      <c r="G192" s="289"/>
      <c r="H192" s="289"/>
      <c r="I192" s="289"/>
      <c r="J192" s="289"/>
      <c r="K192" s="289"/>
      <c r="L192" s="289"/>
      <c r="M192" s="289"/>
      <c r="N192" s="289"/>
      <c r="O192" s="289"/>
      <c r="P192" s="289"/>
    </row>
    <row r="193" spans="2:16" ht="16.5" customHeight="1" x14ac:dyDescent="0.3">
      <c r="B193" s="288"/>
      <c r="C193" s="289"/>
      <c r="D193" s="289"/>
      <c r="E193" s="289"/>
      <c r="F193" s="289"/>
      <c r="G193" s="289"/>
      <c r="H193" s="289"/>
      <c r="I193" s="289"/>
      <c r="J193" s="289"/>
      <c r="K193" s="289"/>
      <c r="L193" s="289"/>
      <c r="M193" s="289"/>
      <c r="N193" s="289"/>
      <c r="O193" s="289"/>
      <c r="P193" s="289"/>
    </row>
    <row r="194" spans="2:16" ht="16.5" customHeight="1" x14ac:dyDescent="0.3">
      <c r="B194" s="288"/>
      <c r="C194" s="289"/>
      <c r="D194" s="289"/>
      <c r="E194" s="289"/>
      <c r="F194" s="289"/>
      <c r="G194" s="289"/>
      <c r="H194" s="289"/>
      <c r="I194" s="289"/>
      <c r="J194" s="289"/>
      <c r="K194" s="289"/>
      <c r="L194" s="289"/>
      <c r="M194" s="289"/>
      <c r="N194" s="289"/>
      <c r="O194" s="289"/>
      <c r="P194" s="289"/>
    </row>
    <row r="195" spans="2:16" ht="16.5" customHeight="1" x14ac:dyDescent="0.3">
      <c r="B195" s="288"/>
      <c r="C195" s="289"/>
      <c r="D195" s="289"/>
      <c r="E195" s="289"/>
      <c r="F195" s="289"/>
      <c r="G195" s="289"/>
      <c r="H195" s="289"/>
      <c r="I195" s="289"/>
      <c r="J195" s="289"/>
      <c r="K195" s="289"/>
      <c r="L195" s="289"/>
      <c r="M195" s="289"/>
      <c r="N195" s="289"/>
      <c r="O195" s="289"/>
      <c r="P195" s="289"/>
    </row>
    <row r="196" spans="2:16" ht="16.5" customHeight="1" x14ac:dyDescent="0.3">
      <c r="B196" s="288"/>
      <c r="C196" s="289"/>
      <c r="D196" s="289"/>
      <c r="E196" s="289"/>
      <c r="F196" s="289"/>
      <c r="G196" s="289"/>
      <c r="H196" s="289"/>
      <c r="I196" s="289"/>
      <c r="J196" s="289"/>
      <c r="K196" s="289"/>
      <c r="L196" s="289"/>
      <c r="M196" s="289"/>
      <c r="N196" s="289"/>
      <c r="O196" s="289"/>
      <c r="P196" s="289"/>
    </row>
    <row r="197" spans="2:16" ht="16.5" customHeight="1" x14ac:dyDescent="0.3">
      <c r="B197" s="288"/>
      <c r="C197" s="289"/>
      <c r="D197" s="289"/>
      <c r="E197" s="289"/>
      <c r="F197" s="289"/>
      <c r="G197" s="289"/>
      <c r="H197" s="289"/>
      <c r="I197" s="289"/>
      <c r="J197" s="289"/>
      <c r="K197" s="289"/>
      <c r="L197" s="289"/>
      <c r="M197" s="289"/>
      <c r="N197" s="289"/>
      <c r="O197" s="289"/>
      <c r="P197" s="289"/>
    </row>
    <row r="198" spans="2:16" ht="16.5" customHeight="1" x14ac:dyDescent="0.3">
      <c r="B198" s="288"/>
      <c r="C198" s="289"/>
      <c r="D198" s="289"/>
      <c r="E198" s="289"/>
      <c r="F198" s="289"/>
      <c r="G198" s="289"/>
      <c r="H198" s="289"/>
      <c r="I198" s="289"/>
      <c r="J198" s="289"/>
      <c r="K198" s="289"/>
      <c r="L198" s="289"/>
      <c r="M198" s="289"/>
      <c r="N198" s="289"/>
      <c r="O198" s="289"/>
      <c r="P198" s="289"/>
    </row>
    <row r="199" spans="2:16" ht="16.5" customHeight="1" x14ac:dyDescent="0.3">
      <c r="B199" s="288"/>
      <c r="C199" s="289"/>
      <c r="D199" s="289"/>
      <c r="E199" s="289"/>
      <c r="F199" s="289"/>
      <c r="G199" s="289"/>
      <c r="H199" s="289"/>
      <c r="I199" s="289"/>
      <c r="J199" s="289"/>
      <c r="K199" s="289"/>
      <c r="L199" s="289"/>
      <c r="M199" s="289"/>
      <c r="N199" s="289"/>
      <c r="O199" s="289"/>
      <c r="P199" s="289"/>
    </row>
    <row r="200" spans="2:16" x14ac:dyDescent="0.3">
      <c r="C200" s="25" t="s">
        <v>70</v>
      </c>
    </row>
    <row r="201" spans="2:16" x14ac:dyDescent="0.3">
      <c r="C201" s="25" t="s">
        <v>69</v>
      </c>
    </row>
  </sheetData>
  <protectedRanges>
    <protectedRange sqref="W61:W76 X73:X76 W120 Y120:AE120 W78:W82 Y78:AE82 Y61:AE76 W93:W108 X105:X108 W110:W114 Y110:AE114 Y93:AE108 W125:W140 X137:X140 W142:W146 Y142:AE146 Y125:AE140" name="범위2_1"/>
    <protectedRange sqref="C2 G2 L2 P2 C8 E8 G8 D59 H59:H61 J59:J61 H83:H85 J63:J70 H63:H81 J120 H120 J95:J102 H95:H113 D123 H123:H125 J123:J125 H147:H149 J127:J134 E15:H19 H127:H145 D91 H91:H93 J91:J93 H115:H117" name="범위1_4"/>
    <protectedRange sqref="D15:D19" name="범위1_1_1"/>
  </protectedRanges>
  <mergeCells count="161">
    <mergeCell ref="F189:G189"/>
    <mergeCell ref="B191:P199"/>
    <mergeCell ref="V122:V124"/>
    <mergeCell ref="W122:W124"/>
    <mergeCell ref="X122:X124"/>
    <mergeCell ref="Y122:Y124"/>
    <mergeCell ref="AC122:AE123"/>
    <mergeCell ref="B123:B150"/>
    <mergeCell ref="C123:C150"/>
    <mergeCell ref="D123:D150"/>
    <mergeCell ref="E123:E145"/>
    <mergeCell ref="F123:F125"/>
    <mergeCell ref="S125:S147"/>
    <mergeCell ref="T125:T147"/>
    <mergeCell ref="U125:U147"/>
    <mergeCell ref="V125:V136"/>
    <mergeCell ref="F126:G126"/>
    <mergeCell ref="F127:F129"/>
    <mergeCell ref="F131:F133"/>
    <mergeCell ref="F134:G134"/>
    <mergeCell ref="F135:F143"/>
    <mergeCell ref="V137:V140"/>
    <mergeCell ref="V141:AB141"/>
    <mergeCell ref="V142:V146"/>
    <mergeCell ref="F144:G144"/>
    <mergeCell ref="E146:G146"/>
    <mergeCell ref="W90:W92"/>
    <mergeCell ref="X90:X92"/>
    <mergeCell ref="Y90:Y92"/>
    <mergeCell ref="AC90:AE91"/>
    <mergeCell ref="B91:B118"/>
    <mergeCell ref="C91:C118"/>
    <mergeCell ref="D91:D118"/>
    <mergeCell ref="E91:E113"/>
    <mergeCell ref="F91:F93"/>
    <mergeCell ref="S93:S115"/>
    <mergeCell ref="T93:T115"/>
    <mergeCell ref="U93:U115"/>
    <mergeCell ref="V93:V104"/>
    <mergeCell ref="F94:G94"/>
    <mergeCell ref="F95:F97"/>
    <mergeCell ref="F98:G98"/>
    <mergeCell ref="F99:F101"/>
    <mergeCell ref="F102:G102"/>
    <mergeCell ref="F103:F111"/>
    <mergeCell ref="V105:V108"/>
    <mergeCell ref="V109:AB109"/>
    <mergeCell ref="V110:V114"/>
    <mergeCell ref="E114:G114"/>
    <mergeCell ref="E115:E117"/>
    <mergeCell ref="L2:M2"/>
    <mergeCell ref="B4:C4"/>
    <mergeCell ref="B6:B7"/>
    <mergeCell ref="C6:D6"/>
    <mergeCell ref="E6:G6"/>
    <mergeCell ref="H6:K6"/>
    <mergeCell ref="L6:L7"/>
    <mergeCell ref="B59:B86"/>
    <mergeCell ref="C59:C86"/>
    <mergeCell ref="D59:D86"/>
    <mergeCell ref="E59:E81"/>
    <mergeCell ref="F63:F65"/>
    <mergeCell ref="F66:G66"/>
    <mergeCell ref="F67:F69"/>
    <mergeCell ref="F70:G70"/>
    <mergeCell ref="F71:F79"/>
    <mergeCell ref="E82:G82"/>
    <mergeCell ref="E83:E85"/>
    <mergeCell ref="E86:G86"/>
    <mergeCell ref="B13:B14"/>
    <mergeCell ref="C13:C14"/>
    <mergeCell ref="D13:D14"/>
    <mergeCell ref="F13:H13"/>
    <mergeCell ref="I13:J14"/>
    <mergeCell ref="B23:C23"/>
    <mergeCell ref="C2:D2"/>
    <mergeCell ref="G2:H2"/>
    <mergeCell ref="I2:J2"/>
    <mergeCell ref="B27:B52"/>
    <mergeCell ref="C27:C51"/>
    <mergeCell ref="D27:D51"/>
    <mergeCell ref="E27:E46"/>
    <mergeCell ref="F27:F29"/>
    <mergeCell ref="F30:G30"/>
    <mergeCell ref="F33:F41"/>
    <mergeCell ref="B25:B26"/>
    <mergeCell ref="C25:C26"/>
    <mergeCell ref="D25:D26"/>
    <mergeCell ref="E25:E26"/>
    <mergeCell ref="F25:G26"/>
    <mergeCell ref="F43:F45"/>
    <mergeCell ref="F46:G46"/>
    <mergeCell ref="E47:G47"/>
    <mergeCell ref="E48:E50"/>
    <mergeCell ref="E51:G51"/>
    <mergeCell ref="C52:G52"/>
    <mergeCell ref="J25:K25"/>
    <mergeCell ref="L25:M25"/>
    <mergeCell ref="N25:P26"/>
    <mergeCell ref="H25:I25"/>
    <mergeCell ref="H57:I57"/>
    <mergeCell ref="J57:K57"/>
    <mergeCell ref="L57:M57"/>
    <mergeCell ref="N57:P58"/>
    <mergeCell ref="S58:U60"/>
    <mergeCell ref="V58:V60"/>
    <mergeCell ref="B55:C55"/>
    <mergeCell ref="B57:B58"/>
    <mergeCell ref="C57:C58"/>
    <mergeCell ref="D57:D58"/>
    <mergeCell ref="E57:E58"/>
    <mergeCell ref="F57:G58"/>
    <mergeCell ref="F62:G62"/>
    <mergeCell ref="W58:W60"/>
    <mergeCell ref="X58:X60"/>
    <mergeCell ref="Y58:Y60"/>
    <mergeCell ref="AC58:AE59"/>
    <mergeCell ref="F59:F61"/>
    <mergeCell ref="S61:S83"/>
    <mergeCell ref="T61:T83"/>
    <mergeCell ref="U61:U83"/>
    <mergeCell ref="V61:V72"/>
    <mergeCell ref="V73:V76"/>
    <mergeCell ref="V77:AB77"/>
    <mergeCell ref="V78:V82"/>
    <mergeCell ref="V83:AB83"/>
    <mergeCell ref="F80:G80"/>
    <mergeCell ref="S84:AB84"/>
    <mergeCell ref="B89:B90"/>
    <mergeCell ref="C89:C90"/>
    <mergeCell ref="D89:D90"/>
    <mergeCell ref="E89:E90"/>
    <mergeCell ref="F89:G90"/>
    <mergeCell ref="H89:I89"/>
    <mergeCell ref="J89:K89"/>
    <mergeCell ref="F87:G87"/>
    <mergeCell ref="L89:M89"/>
    <mergeCell ref="N89:P90"/>
    <mergeCell ref="S90:U92"/>
    <mergeCell ref="V90:V92"/>
    <mergeCell ref="V115:AB115"/>
    <mergeCell ref="S116:AB116"/>
    <mergeCell ref="E118:G118"/>
    <mergeCell ref="F119:G119"/>
    <mergeCell ref="B121:B122"/>
    <mergeCell ref="C121:C122"/>
    <mergeCell ref="D121:D122"/>
    <mergeCell ref="E121:E122"/>
    <mergeCell ref="F130:G130"/>
    <mergeCell ref="F112:G112"/>
    <mergeCell ref="F121:G122"/>
    <mergeCell ref="H121:I121"/>
    <mergeCell ref="J121:K121"/>
    <mergeCell ref="L121:M121"/>
    <mergeCell ref="N121:P122"/>
    <mergeCell ref="S122:U124"/>
    <mergeCell ref="E147:E149"/>
    <mergeCell ref="V147:AB147"/>
    <mergeCell ref="S148:AB148"/>
    <mergeCell ref="E150:G150"/>
    <mergeCell ref="F151:G151"/>
  </mergeCells>
  <phoneticPr fontId="30" type="noConversion"/>
  <dataValidations count="2">
    <dataValidation allowBlank="1" showInputMessage="1" showErrorMessage="1" promptTitle="지원세부과제를 선택해주세요" prompt="지원세부과제를 선택해주세요" sqref="R2"/>
    <dataValidation showDropDown="1" showInputMessage="1" showErrorMessage="1" sqref="G2:H2"/>
  </dataValidations>
  <printOptions horizontalCentered="1"/>
  <pageMargins left="0.39361110329627991" right="0.43305554986000061" top="0.74791663885116577" bottom="0.74791663885116577" header="0.31486111879348755" footer="0.31486111879348755"/>
  <pageSetup paperSize="9" scale="65" orientation="landscape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K201"/>
  <sheetViews>
    <sheetView topLeftCell="A28" zoomScale="93" zoomScaleNormal="93" zoomScaleSheetLayoutView="100" workbookViewId="0">
      <selection activeCell="H44" sqref="H44"/>
    </sheetView>
  </sheetViews>
  <sheetFormatPr defaultColWidth="9" defaultRowHeight="12" x14ac:dyDescent="0.3"/>
  <cols>
    <col min="1" max="1" width="1" style="2" customWidth="1"/>
    <col min="2" max="2" width="9.125" style="163" customWidth="1"/>
    <col min="3" max="3" width="17.5" style="163" customWidth="1"/>
    <col min="4" max="4" width="13.875" style="163" customWidth="1"/>
    <col min="5" max="5" width="12.25" style="163" customWidth="1"/>
    <col min="6" max="6" width="12.375" style="163" customWidth="1"/>
    <col min="7" max="7" width="25" style="163" bestFit="1" customWidth="1"/>
    <col min="8" max="8" width="12.25" style="163" customWidth="1"/>
    <col min="9" max="10" width="12.875" style="163" customWidth="1"/>
    <col min="11" max="12" width="10.625" style="163" customWidth="1"/>
    <col min="13" max="13" width="14.5" style="163" customWidth="1"/>
    <col min="14" max="14" width="12.25" style="163" customWidth="1"/>
    <col min="15" max="15" width="12.75" style="163" customWidth="1"/>
    <col min="16" max="16" width="27" style="2" customWidth="1"/>
    <col min="17" max="17" width="5.25" style="2" customWidth="1"/>
    <col min="18" max="18" width="4" style="2" customWidth="1"/>
    <col min="19" max="21" width="9" style="2"/>
    <col min="22" max="22" width="17.25" style="2" customWidth="1"/>
    <col min="23" max="26" width="9" style="2"/>
    <col min="27" max="27" width="12" style="2" customWidth="1"/>
    <col min="28" max="28" width="11.375" style="2" customWidth="1"/>
    <col min="29" max="16384" width="9" style="2"/>
  </cols>
  <sheetData>
    <row r="1" spans="2:18" ht="17.25" customHeight="1" x14ac:dyDescent="0.3"/>
    <row r="2" spans="2:18" ht="15.75" customHeight="1" x14ac:dyDescent="0.3">
      <c r="B2" s="4" t="s">
        <v>40</v>
      </c>
      <c r="C2" s="195" t="s">
        <v>76</v>
      </c>
      <c r="D2" s="195"/>
      <c r="E2" s="4" t="s">
        <v>92</v>
      </c>
      <c r="F2" s="27"/>
      <c r="G2" s="195"/>
      <c r="H2" s="195"/>
      <c r="I2" s="213" t="s">
        <v>35</v>
      </c>
      <c r="J2" s="214"/>
      <c r="K2" s="26"/>
      <c r="L2" s="195"/>
      <c r="M2" s="195"/>
      <c r="N2" s="4" t="s">
        <v>98</v>
      </c>
      <c r="O2" s="4"/>
      <c r="P2" s="20"/>
      <c r="Q2" s="52"/>
      <c r="R2" s="52"/>
    </row>
    <row r="3" spans="2:18" ht="14.1" customHeight="1" thickBot="1" x14ac:dyDescent="0.35"/>
    <row r="4" spans="2:18" ht="14.1" customHeight="1" thickBot="1" x14ac:dyDescent="0.35">
      <c r="B4" s="196" t="s">
        <v>13</v>
      </c>
      <c r="C4" s="197"/>
    </row>
    <row r="5" spans="2:18" ht="14.1" customHeight="1" thickBot="1" x14ac:dyDescent="0.35">
      <c r="M5" s="5"/>
    </row>
    <row r="6" spans="2:18" ht="14.1" customHeight="1" x14ac:dyDescent="0.3">
      <c r="B6" s="198" t="s">
        <v>41</v>
      </c>
      <c r="C6" s="200" t="s">
        <v>23</v>
      </c>
      <c r="D6" s="200"/>
      <c r="E6" s="201" t="s">
        <v>24</v>
      </c>
      <c r="F6" s="202"/>
      <c r="G6" s="203"/>
      <c r="H6" s="201" t="s">
        <v>39</v>
      </c>
      <c r="I6" s="202"/>
      <c r="J6" s="202"/>
      <c r="K6" s="203"/>
      <c r="L6" s="204" t="s">
        <v>42</v>
      </c>
      <c r="M6" s="2"/>
      <c r="N6" s="2"/>
      <c r="O6" s="2"/>
    </row>
    <row r="7" spans="2:18" ht="14.1" customHeight="1" x14ac:dyDescent="0.3">
      <c r="B7" s="199"/>
      <c r="C7" s="169" t="s">
        <v>45</v>
      </c>
      <c r="D7" s="169" t="s">
        <v>43</v>
      </c>
      <c r="E7" s="169" t="s">
        <v>45</v>
      </c>
      <c r="F7" s="169" t="s">
        <v>43</v>
      </c>
      <c r="G7" s="169" t="s">
        <v>44</v>
      </c>
      <c r="H7" s="169" t="s">
        <v>45</v>
      </c>
      <c r="I7" s="169" t="s">
        <v>43</v>
      </c>
      <c r="J7" s="169" t="s">
        <v>44</v>
      </c>
      <c r="K7" s="169" t="s">
        <v>43</v>
      </c>
      <c r="L7" s="205"/>
      <c r="M7" s="2"/>
      <c r="N7" s="2"/>
      <c r="O7" s="2"/>
    </row>
    <row r="8" spans="2:18" ht="14.1" customHeight="1" thickBot="1" x14ac:dyDescent="0.35">
      <c r="B8" s="96">
        <v>1</v>
      </c>
      <c r="C8" s="142">
        <v>150000</v>
      </c>
      <c r="D8" s="97">
        <f>IFERROR(C8/L8*100,"")</f>
        <v>75</v>
      </c>
      <c r="E8" s="142">
        <v>5000</v>
      </c>
      <c r="F8" s="98">
        <f>IFERROR(E8/(E8+G8)*100,"")</f>
        <v>10</v>
      </c>
      <c r="G8" s="142">
        <v>45000</v>
      </c>
      <c r="H8" s="99">
        <f>C8+E8</f>
        <v>155000</v>
      </c>
      <c r="I8" s="100">
        <f>IFERROR(H8/L8,"")</f>
        <v>0.77500000000000002</v>
      </c>
      <c r="J8" s="99">
        <f>G8</f>
        <v>45000</v>
      </c>
      <c r="K8" s="101">
        <f>IFERROR(J8/L8,"")</f>
        <v>0.22500000000000001</v>
      </c>
      <c r="L8" s="102">
        <f>H8+J8</f>
        <v>200000</v>
      </c>
      <c r="M8" s="2"/>
      <c r="N8" s="2"/>
      <c r="O8" s="2"/>
    </row>
    <row r="9" spans="2:18" ht="14.1" customHeight="1" x14ac:dyDescent="0.3">
      <c r="F9" s="6">
        <f>IFERROR((E8+G8)/L8,"")</f>
        <v>0.25</v>
      </c>
      <c r="G9" s="22"/>
      <c r="M9" s="23">
        <f>L8*0.2</f>
        <v>40000</v>
      </c>
      <c r="N9" s="2"/>
      <c r="O9" s="2"/>
    </row>
    <row r="10" spans="2:18" ht="14.1" customHeight="1" x14ac:dyDescent="0.3">
      <c r="B10" s="17"/>
      <c r="C10" s="11" t="s">
        <v>3</v>
      </c>
      <c r="D10" s="11"/>
      <c r="E10" s="11"/>
      <c r="F10" s="11"/>
      <c r="G10" s="11"/>
      <c r="H10" s="11"/>
      <c r="I10" s="19"/>
      <c r="J10" s="19"/>
      <c r="K10" s="19"/>
      <c r="L10" s="19"/>
      <c r="M10" s="19"/>
      <c r="N10" s="19"/>
      <c r="O10" s="19"/>
      <c r="P10" s="19"/>
    </row>
    <row r="11" spans="2:18" ht="14.1" customHeight="1" x14ac:dyDescent="0.3">
      <c r="B11" s="17"/>
      <c r="C11" s="11"/>
      <c r="D11" s="11"/>
      <c r="E11" s="11"/>
      <c r="F11" s="11"/>
      <c r="G11" s="11"/>
      <c r="H11" s="11"/>
      <c r="I11" s="19"/>
      <c r="J11" s="19"/>
      <c r="K11" s="19"/>
      <c r="L11" s="19"/>
      <c r="M11" s="19"/>
      <c r="N11" s="19"/>
      <c r="O11" s="19"/>
      <c r="P11" s="19"/>
    </row>
    <row r="12" spans="2:18" ht="14.1" customHeight="1" thickBot="1" x14ac:dyDescent="0.35">
      <c r="G12" s="2"/>
      <c r="J12" s="163" t="s">
        <v>95</v>
      </c>
    </row>
    <row r="13" spans="2:18" ht="14.1" customHeight="1" x14ac:dyDescent="0.3">
      <c r="B13" s="198" t="s">
        <v>41</v>
      </c>
      <c r="C13" s="200" t="s">
        <v>52</v>
      </c>
      <c r="D13" s="200" t="s">
        <v>46</v>
      </c>
      <c r="E13" s="168" t="s">
        <v>99</v>
      </c>
      <c r="F13" s="200" t="s">
        <v>88</v>
      </c>
      <c r="G13" s="200"/>
      <c r="H13" s="200"/>
      <c r="I13" s="207" t="s">
        <v>36</v>
      </c>
      <c r="J13" s="208"/>
      <c r="K13" s="2"/>
      <c r="L13" s="2"/>
      <c r="M13" s="2"/>
      <c r="N13" s="2"/>
      <c r="O13" s="2"/>
    </row>
    <row r="14" spans="2:18" ht="14.1" customHeight="1" x14ac:dyDescent="0.3">
      <c r="B14" s="199"/>
      <c r="C14" s="206"/>
      <c r="D14" s="206"/>
      <c r="E14" s="169" t="s">
        <v>45</v>
      </c>
      <c r="F14" s="169" t="s">
        <v>45</v>
      </c>
      <c r="G14" s="169" t="s">
        <v>44</v>
      </c>
      <c r="H14" s="169" t="s">
        <v>53</v>
      </c>
      <c r="I14" s="209"/>
      <c r="J14" s="210"/>
      <c r="K14" s="5" t="s">
        <v>45</v>
      </c>
      <c r="L14" s="2"/>
      <c r="M14" s="2"/>
      <c r="N14" s="2"/>
      <c r="O14" s="2"/>
    </row>
    <row r="15" spans="2:18" ht="14.1" customHeight="1" x14ac:dyDescent="0.3">
      <c r="B15" s="103">
        <v>1</v>
      </c>
      <c r="C15" s="137" t="s">
        <v>31</v>
      </c>
      <c r="D15" s="138"/>
      <c r="E15" s="139">
        <v>100000</v>
      </c>
      <c r="F15" s="140">
        <v>5000</v>
      </c>
      <c r="G15" s="140">
        <v>45000</v>
      </c>
      <c r="H15" s="140">
        <f>F15+G15</f>
        <v>50000</v>
      </c>
      <c r="I15" s="33"/>
      <c r="J15" s="104"/>
      <c r="K15" s="85">
        <f>E15+F15</f>
        <v>105000</v>
      </c>
      <c r="L15" s="85"/>
      <c r="M15" s="2"/>
      <c r="N15" s="2"/>
      <c r="O15" s="2"/>
      <c r="Q15" s="8"/>
      <c r="R15" s="8"/>
    </row>
    <row r="16" spans="2:18" x14ac:dyDescent="0.3">
      <c r="B16" s="103">
        <v>1</v>
      </c>
      <c r="C16" s="33" t="s">
        <v>21</v>
      </c>
      <c r="D16" s="51"/>
      <c r="E16" s="80"/>
      <c r="F16" s="79"/>
      <c r="G16" s="79"/>
      <c r="H16" s="79"/>
      <c r="I16" s="33"/>
      <c r="J16" s="104"/>
      <c r="K16" s="2"/>
      <c r="L16" s="2"/>
      <c r="M16" s="2"/>
      <c r="N16" s="2"/>
      <c r="O16" s="2"/>
    </row>
    <row r="17" spans="2:16" x14ac:dyDescent="0.3">
      <c r="B17" s="103">
        <v>1</v>
      </c>
      <c r="C17" s="33" t="s">
        <v>19</v>
      </c>
      <c r="D17" s="51"/>
      <c r="E17" s="80"/>
      <c r="F17" s="79"/>
      <c r="G17" s="79"/>
      <c r="H17" s="79"/>
      <c r="I17" s="33"/>
      <c r="J17" s="104"/>
      <c r="K17" s="2"/>
      <c r="L17" s="2"/>
      <c r="M17" s="2"/>
      <c r="N17" s="2"/>
      <c r="O17" s="2"/>
    </row>
    <row r="18" spans="2:16" ht="14.1" customHeight="1" x14ac:dyDescent="0.3">
      <c r="B18" s="103">
        <v>1</v>
      </c>
      <c r="C18" s="137" t="s">
        <v>22</v>
      </c>
      <c r="D18" s="141"/>
      <c r="E18" s="139">
        <v>50000</v>
      </c>
      <c r="F18" s="140">
        <v>0</v>
      </c>
      <c r="G18" s="140"/>
      <c r="H18" s="140"/>
      <c r="I18" s="33"/>
      <c r="J18" s="104"/>
      <c r="K18" s="2"/>
      <c r="L18" s="2"/>
      <c r="M18" s="2"/>
      <c r="N18" s="2"/>
      <c r="O18" s="2"/>
    </row>
    <row r="19" spans="2:16" ht="14.1" customHeight="1" x14ac:dyDescent="0.3">
      <c r="B19" s="103">
        <v>1</v>
      </c>
      <c r="C19" s="33" t="s">
        <v>18</v>
      </c>
      <c r="D19" s="32"/>
      <c r="E19" s="78"/>
      <c r="F19" s="79"/>
      <c r="G19" s="79"/>
      <c r="H19" s="79"/>
      <c r="I19" s="33"/>
      <c r="J19" s="104"/>
      <c r="K19" s="2"/>
      <c r="L19" s="2"/>
      <c r="M19" s="2"/>
      <c r="N19" s="2"/>
      <c r="O19" s="2"/>
    </row>
    <row r="20" spans="2:16" ht="14.1" customHeight="1" thickBot="1" x14ac:dyDescent="0.35">
      <c r="B20" s="105" t="s">
        <v>42</v>
      </c>
      <c r="C20" s="106"/>
      <c r="D20" s="106"/>
      <c r="E20" s="106"/>
      <c r="F20" s="107">
        <f>SUM(F15:F18)</f>
        <v>5000</v>
      </c>
      <c r="G20" s="107">
        <f>SUM(G15:G18)</f>
        <v>45000</v>
      </c>
      <c r="H20" s="107">
        <f>SUM(F20:G20)</f>
        <v>50000</v>
      </c>
      <c r="I20" s="108">
        <f>H20-E8-G8</f>
        <v>0</v>
      </c>
      <c r="J20" s="109" t="str">
        <f>IF(I20=0,"적절","부적절")</f>
        <v>적절</v>
      </c>
      <c r="K20" s="2"/>
      <c r="L20" s="2"/>
      <c r="M20" s="2"/>
      <c r="N20" s="2"/>
      <c r="O20" s="2"/>
    </row>
    <row r="21" spans="2:16" ht="14.1" customHeight="1" x14ac:dyDescent="0.3"/>
    <row r="22" spans="2:16" ht="14.1" customHeight="1" thickBot="1" x14ac:dyDescent="0.35"/>
    <row r="23" spans="2:16" ht="14.1" customHeight="1" thickBot="1" x14ac:dyDescent="0.35">
      <c r="B23" s="211" t="s">
        <v>83</v>
      </c>
      <c r="C23" s="212"/>
      <c r="D23" s="24" t="s">
        <v>2</v>
      </c>
    </row>
    <row r="24" spans="2:16" ht="14.1" customHeight="1" x14ac:dyDescent="0.3">
      <c r="M24" s="87" t="s">
        <v>95</v>
      </c>
    </row>
    <row r="25" spans="2:16" ht="18.600000000000001" customHeight="1" x14ac:dyDescent="0.3">
      <c r="B25" s="226" t="s">
        <v>41</v>
      </c>
      <c r="C25" s="226" t="s">
        <v>52</v>
      </c>
      <c r="D25" s="226" t="s">
        <v>46</v>
      </c>
      <c r="E25" s="226" t="s">
        <v>49</v>
      </c>
      <c r="F25" s="228" t="s">
        <v>47</v>
      </c>
      <c r="G25" s="229"/>
      <c r="H25" s="235" t="s">
        <v>45</v>
      </c>
      <c r="I25" s="236"/>
      <c r="J25" s="235" t="s">
        <v>44</v>
      </c>
      <c r="K25" s="236"/>
      <c r="L25" s="235" t="s">
        <v>48</v>
      </c>
      <c r="M25" s="236"/>
      <c r="N25" s="237" t="s">
        <v>36</v>
      </c>
      <c r="O25" s="238"/>
      <c r="P25" s="239"/>
    </row>
    <row r="26" spans="2:16" ht="34.9" customHeight="1" x14ac:dyDescent="0.3">
      <c r="B26" s="227"/>
      <c r="C26" s="227"/>
      <c r="D26" s="227"/>
      <c r="E26" s="227"/>
      <c r="F26" s="230"/>
      <c r="G26" s="231"/>
      <c r="H26" s="164" t="s">
        <v>9</v>
      </c>
      <c r="I26" s="164" t="s">
        <v>8</v>
      </c>
      <c r="J26" s="164" t="s">
        <v>6</v>
      </c>
      <c r="K26" s="164" t="s">
        <v>10</v>
      </c>
      <c r="L26" s="164" t="s">
        <v>4</v>
      </c>
      <c r="M26" s="164" t="s">
        <v>7</v>
      </c>
      <c r="N26" s="240"/>
      <c r="O26" s="241"/>
      <c r="P26" s="242"/>
    </row>
    <row r="27" spans="2:16" ht="14.1" customHeight="1" x14ac:dyDescent="0.3">
      <c r="B27" s="215">
        <v>2</v>
      </c>
      <c r="C27" s="218" t="s">
        <v>59</v>
      </c>
      <c r="D27" s="221"/>
      <c r="E27" s="215" t="s">
        <v>50</v>
      </c>
      <c r="F27" s="218" t="s">
        <v>57</v>
      </c>
      <c r="G27" s="71" t="s">
        <v>94</v>
      </c>
      <c r="H27" s="37">
        <f>H59+H91+H116</f>
        <v>0</v>
      </c>
      <c r="I27" s="12">
        <f>IFERROR(H27/L27,"")</f>
        <v>0</v>
      </c>
      <c r="J27" s="37">
        <f>J59+J91+J116</f>
        <v>70000</v>
      </c>
      <c r="K27" s="12">
        <f>IFERROR(J27/L27,"")</f>
        <v>1</v>
      </c>
      <c r="L27" s="13">
        <f>H27+J27</f>
        <v>70000</v>
      </c>
      <c r="M27" s="14" t="str">
        <f t="shared" ref="M27:M37" si="0">IFERROR(L27/$L$52,"")</f>
        <v/>
      </c>
      <c r="N27" s="12"/>
      <c r="O27" s="12"/>
      <c r="P27" s="34"/>
    </row>
    <row r="28" spans="2:16" ht="14.1" customHeight="1" x14ac:dyDescent="0.3">
      <c r="B28" s="216"/>
      <c r="C28" s="219"/>
      <c r="D28" s="222"/>
      <c r="E28" s="216"/>
      <c r="F28" s="219"/>
      <c r="G28" s="71" t="s">
        <v>114</v>
      </c>
      <c r="H28" s="37">
        <f>H60+H92+H117</f>
        <v>0</v>
      </c>
      <c r="I28" s="12" t="str">
        <f t="shared" ref="I28:I30" si="1">IFERROR(H28/L28,"")</f>
        <v/>
      </c>
      <c r="J28" s="37">
        <f>J60+J92+J117</f>
        <v>0</v>
      </c>
      <c r="K28" s="12" t="str">
        <f>IFERROR(J28/L28,"")</f>
        <v/>
      </c>
      <c r="L28" s="13">
        <f t="shared" ref="L28:L29" si="2">H28+J28</f>
        <v>0</v>
      </c>
      <c r="M28" s="14" t="str">
        <f t="shared" si="0"/>
        <v/>
      </c>
      <c r="N28" s="33"/>
      <c r="O28" s="33"/>
      <c r="P28" s="34"/>
    </row>
    <row r="29" spans="2:16" ht="14.1" customHeight="1" x14ac:dyDescent="0.3">
      <c r="B29" s="216"/>
      <c r="C29" s="219"/>
      <c r="D29" s="222"/>
      <c r="E29" s="216"/>
      <c r="F29" s="220"/>
      <c r="G29" s="34" t="s">
        <v>100</v>
      </c>
      <c r="H29" s="37">
        <f>H61+H93+H118</f>
        <v>350</v>
      </c>
      <c r="I29" s="12">
        <f t="shared" si="1"/>
        <v>1</v>
      </c>
      <c r="J29" s="37">
        <f>J61+J93+J118</f>
        <v>0</v>
      </c>
      <c r="K29" s="12">
        <f>IFERROR(J29/L29,"")</f>
        <v>0</v>
      </c>
      <c r="L29" s="13">
        <f t="shared" si="2"/>
        <v>350</v>
      </c>
      <c r="M29" s="14" t="str">
        <f t="shared" si="0"/>
        <v/>
      </c>
      <c r="N29" s="33"/>
      <c r="O29" s="33"/>
      <c r="P29" s="34"/>
    </row>
    <row r="30" spans="2:16" ht="14.1" customHeight="1" x14ac:dyDescent="0.3">
      <c r="B30" s="216"/>
      <c r="C30" s="219"/>
      <c r="D30" s="222"/>
      <c r="E30" s="216"/>
      <c r="F30" s="224" t="s">
        <v>103</v>
      </c>
      <c r="G30" s="225"/>
      <c r="H30" s="41">
        <f>H27+H28+H29</f>
        <v>350</v>
      </c>
      <c r="I30" s="54">
        <f t="shared" si="1"/>
        <v>4.9751243781094526E-3</v>
      </c>
      <c r="J30" s="41">
        <f>SUM(J27:J29)</f>
        <v>70000</v>
      </c>
      <c r="K30" s="54">
        <f t="shared" ref="K30:K32" si="3">IFERROR(J30/L30,"")</f>
        <v>0.99502487562189057</v>
      </c>
      <c r="L30" s="41">
        <f>H30+J30</f>
        <v>70350</v>
      </c>
      <c r="M30" s="42" t="str">
        <f t="shared" si="0"/>
        <v/>
      </c>
      <c r="N30" s="110"/>
      <c r="O30" s="33"/>
      <c r="P30" s="34"/>
    </row>
    <row r="31" spans="2:16" ht="14.1" customHeight="1" x14ac:dyDescent="0.3">
      <c r="B31" s="216"/>
      <c r="C31" s="219"/>
      <c r="D31" s="222"/>
      <c r="E31" s="216"/>
      <c r="F31" s="34" t="s">
        <v>15</v>
      </c>
      <c r="G31" s="34"/>
      <c r="H31" s="37">
        <f>H63+H95+H120</f>
        <v>0</v>
      </c>
      <c r="I31" s="12">
        <f>IFERROR(H31/L31,"")</f>
        <v>0</v>
      </c>
      <c r="J31" s="37">
        <f>J63+J95+J120</f>
        <v>20000</v>
      </c>
      <c r="K31" s="12">
        <f t="shared" si="3"/>
        <v>1</v>
      </c>
      <c r="L31" s="13">
        <f>H31+J31</f>
        <v>20000</v>
      </c>
      <c r="M31" s="14" t="str">
        <f t="shared" si="0"/>
        <v/>
      </c>
      <c r="N31" s="110"/>
      <c r="O31" s="33"/>
      <c r="P31" s="34"/>
    </row>
    <row r="32" spans="2:16" ht="14.1" customHeight="1" x14ac:dyDescent="0.3">
      <c r="B32" s="216"/>
      <c r="C32" s="219"/>
      <c r="D32" s="222"/>
      <c r="E32" s="216"/>
      <c r="F32" s="34" t="s">
        <v>91</v>
      </c>
      <c r="G32" s="34"/>
      <c r="H32" s="37" t="e">
        <f>H67+H96+H121</f>
        <v>#VALUE!</v>
      </c>
      <c r="I32" s="12" t="str">
        <f t="shared" ref="I32:I52" si="4">IFERROR(H32/L32,"")</f>
        <v/>
      </c>
      <c r="J32" s="37" t="e">
        <f>J67+J96+J121</f>
        <v>#VALUE!</v>
      </c>
      <c r="K32" s="12" t="str">
        <f t="shared" si="3"/>
        <v/>
      </c>
      <c r="L32" s="13" t="e">
        <f t="shared" ref="L32:L50" si="5">H32+J32</f>
        <v>#VALUE!</v>
      </c>
      <c r="M32" s="14" t="str">
        <f t="shared" si="0"/>
        <v/>
      </c>
      <c r="N32" s="110"/>
      <c r="O32" s="33"/>
      <c r="P32" s="34"/>
    </row>
    <row r="33" spans="2:16" ht="14.1" customHeight="1" x14ac:dyDescent="0.3">
      <c r="B33" s="216"/>
      <c r="C33" s="219"/>
      <c r="D33" s="222"/>
      <c r="E33" s="216"/>
      <c r="F33" s="215" t="s">
        <v>97</v>
      </c>
      <c r="G33" s="34" t="s">
        <v>14</v>
      </c>
      <c r="H33" s="37" t="e">
        <f>H71+H97+H122</f>
        <v>#VALUE!</v>
      </c>
      <c r="I33" s="12" t="str">
        <f t="shared" si="4"/>
        <v/>
      </c>
      <c r="J33" s="63"/>
      <c r="K33" s="64"/>
      <c r="L33" s="13" t="e">
        <f t="shared" si="5"/>
        <v>#VALUE!</v>
      </c>
      <c r="M33" s="14" t="str">
        <f t="shared" si="0"/>
        <v/>
      </c>
      <c r="N33" s="110"/>
      <c r="O33" s="33"/>
      <c r="P33" s="34"/>
    </row>
    <row r="34" spans="2:16" ht="14.1" customHeight="1" x14ac:dyDescent="0.3">
      <c r="B34" s="216"/>
      <c r="C34" s="219"/>
      <c r="D34" s="222"/>
      <c r="E34" s="216"/>
      <c r="F34" s="216"/>
      <c r="G34" s="34" t="s">
        <v>12</v>
      </c>
      <c r="H34" s="37">
        <f>H72+H98+H123</f>
        <v>55000</v>
      </c>
      <c r="I34" s="12">
        <f t="shared" si="4"/>
        <v>1</v>
      </c>
      <c r="J34" s="63"/>
      <c r="K34" s="64"/>
      <c r="L34" s="13">
        <f t="shared" si="5"/>
        <v>55000</v>
      </c>
      <c r="M34" s="14" t="str">
        <f t="shared" si="0"/>
        <v/>
      </c>
      <c r="N34" s="10" t="str">
        <f>IFERROR(L34/L47,"")</f>
        <v/>
      </c>
      <c r="O34" s="53" t="str">
        <f>IF(N34&lt;0.4,"적절","부적절")</f>
        <v>부적절</v>
      </c>
      <c r="P34" s="34" t="s">
        <v>33</v>
      </c>
    </row>
    <row r="35" spans="2:16" ht="14.1" customHeight="1" x14ac:dyDescent="0.3">
      <c r="B35" s="216"/>
      <c r="C35" s="219"/>
      <c r="D35" s="222"/>
      <c r="E35" s="216"/>
      <c r="F35" s="216"/>
      <c r="G35" s="34" t="s">
        <v>54</v>
      </c>
      <c r="H35" s="37">
        <f>H73+H99+H124</f>
        <v>44650</v>
      </c>
      <c r="I35" s="12">
        <f t="shared" si="4"/>
        <v>1</v>
      </c>
      <c r="J35" s="63"/>
      <c r="K35" s="64"/>
      <c r="L35" s="13">
        <f t="shared" si="5"/>
        <v>44650</v>
      </c>
      <c r="M35" s="14" t="str">
        <f t="shared" si="0"/>
        <v/>
      </c>
      <c r="N35" s="110"/>
      <c r="O35" s="33"/>
      <c r="P35" s="34"/>
    </row>
    <row r="36" spans="2:16" ht="14.1" customHeight="1" x14ac:dyDescent="0.3">
      <c r="B36" s="216"/>
      <c r="C36" s="219"/>
      <c r="D36" s="222"/>
      <c r="E36" s="216"/>
      <c r="F36" s="216"/>
      <c r="G36" s="34" t="s">
        <v>66</v>
      </c>
      <c r="H36" s="37">
        <f>H74+H100+H125</f>
        <v>0</v>
      </c>
      <c r="I36" s="12" t="str">
        <f t="shared" si="4"/>
        <v/>
      </c>
      <c r="J36" s="63"/>
      <c r="K36" s="64"/>
      <c r="L36" s="13">
        <f t="shared" si="5"/>
        <v>0</v>
      </c>
      <c r="M36" s="14" t="str">
        <f t="shared" si="0"/>
        <v/>
      </c>
      <c r="N36" s="110"/>
      <c r="O36" s="33"/>
      <c r="P36" s="34"/>
    </row>
    <row r="37" spans="2:16" ht="14.1" customHeight="1" x14ac:dyDescent="0.3">
      <c r="B37" s="216"/>
      <c r="C37" s="219"/>
      <c r="D37" s="222"/>
      <c r="E37" s="216"/>
      <c r="F37" s="216"/>
      <c r="G37" s="34" t="s">
        <v>16</v>
      </c>
      <c r="H37" s="37">
        <f>H75+H101+H126</f>
        <v>0</v>
      </c>
      <c r="I37" s="12" t="str">
        <f t="shared" si="4"/>
        <v/>
      </c>
      <c r="J37" s="63"/>
      <c r="K37" s="64"/>
      <c r="L37" s="13">
        <f t="shared" si="5"/>
        <v>0</v>
      </c>
      <c r="M37" s="14" t="str">
        <f t="shared" si="0"/>
        <v/>
      </c>
      <c r="N37" s="110"/>
      <c r="O37" s="33"/>
      <c r="P37" s="34"/>
    </row>
    <row r="38" spans="2:16" ht="14.1" customHeight="1" x14ac:dyDescent="0.3">
      <c r="B38" s="216"/>
      <c r="C38" s="219"/>
      <c r="D38" s="222"/>
      <c r="E38" s="216"/>
      <c r="F38" s="216"/>
      <c r="G38" s="34" t="s">
        <v>84</v>
      </c>
      <c r="H38" s="37"/>
      <c r="I38" s="12"/>
      <c r="J38" s="63"/>
      <c r="K38" s="64"/>
      <c r="L38" s="13"/>
      <c r="M38" s="14"/>
      <c r="N38" s="110"/>
      <c r="O38" s="33"/>
      <c r="P38" s="34"/>
    </row>
    <row r="39" spans="2:16" ht="14.1" customHeight="1" x14ac:dyDescent="0.3">
      <c r="B39" s="216"/>
      <c r="C39" s="219"/>
      <c r="D39" s="222"/>
      <c r="E39" s="216"/>
      <c r="F39" s="216"/>
      <c r="G39" s="34" t="s">
        <v>86</v>
      </c>
      <c r="H39" s="37">
        <f>H76+H102+H127</f>
        <v>44650</v>
      </c>
      <c r="I39" s="12">
        <f t="shared" si="4"/>
        <v>1</v>
      </c>
      <c r="J39" s="63"/>
      <c r="K39" s="64"/>
      <c r="L39" s="13">
        <f t="shared" si="5"/>
        <v>44650</v>
      </c>
      <c r="M39" s="14" t="str">
        <f t="shared" ref="M39:M52" si="6">IFERROR(L39/$L$52,"")</f>
        <v/>
      </c>
      <c r="N39" s="110"/>
      <c r="O39" s="33"/>
      <c r="P39" s="34"/>
    </row>
    <row r="40" spans="2:16" ht="14.1" customHeight="1" x14ac:dyDescent="0.3">
      <c r="B40" s="216"/>
      <c r="C40" s="219"/>
      <c r="D40" s="222"/>
      <c r="E40" s="216"/>
      <c r="F40" s="216"/>
      <c r="G40" s="34" t="s">
        <v>17</v>
      </c>
      <c r="H40" s="37">
        <f>H77+H103+H128</f>
        <v>0</v>
      </c>
      <c r="I40" s="12" t="str">
        <f t="shared" si="4"/>
        <v/>
      </c>
      <c r="J40" s="63"/>
      <c r="K40" s="64"/>
      <c r="L40" s="13">
        <f t="shared" si="5"/>
        <v>0</v>
      </c>
      <c r="M40" s="14" t="str">
        <f t="shared" si="6"/>
        <v/>
      </c>
      <c r="N40" s="110"/>
      <c r="O40" s="33"/>
      <c r="P40" s="34"/>
    </row>
    <row r="41" spans="2:16" ht="14.1" customHeight="1" x14ac:dyDescent="0.3">
      <c r="B41" s="216"/>
      <c r="C41" s="219"/>
      <c r="D41" s="222"/>
      <c r="E41" s="216"/>
      <c r="F41" s="217"/>
      <c r="G41" s="34" t="s">
        <v>89</v>
      </c>
      <c r="H41" s="37">
        <f>H79+H104+H129</f>
        <v>55000</v>
      </c>
      <c r="I41" s="12">
        <f t="shared" si="4"/>
        <v>1</v>
      </c>
      <c r="J41" s="63"/>
      <c r="K41" s="64"/>
      <c r="L41" s="13">
        <f t="shared" si="5"/>
        <v>55000</v>
      </c>
      <c r="M41" s="14" t="str">
        <f t="shared" si="6"/>
        <v/>
      </c>
      <c r="N41" s="110"/>
      <c r="O41" s="33"/>
      <c r="P41" s="34"/>
    </row>
    <row r="42" spans="2:16" ht="14.1" customHeight="1" x14ac:dyDescent="0.3">
      <c r="B42" s="216"/>
      <c r="C42" s="219"/>
      <c r="D42" s="222"/>
      <c r="E42" s="216"/>
      <c r="F42" s="34" t="s">
        <v>93</v>
      </c>
      <c r="G42" s="34"/>
      <c r="H42" s="37">
        <f>H81+H105+H130</f>
        <v>5000</v>
      </c>
      <c r="I42" s="12">
        <f t="shared" si="4"/>
        <v>1</v>
      </c>
      <c r="J42" s="63"/>
      <c r="K42" s="64"/>
      <c r="L42" s="13">
        <f t="shared" si="5"/>
        <v>5000</v>
      </c>
      <c r="M42" s="14" t="str">
        <f t="shared" si="6"/>
        <v/>
      </c>
      <c r="N42" s="12"/>
      <c r="O42" s="33"/>
      <c r="P42" s="34"/>
    </row>
    <row r="43" spans="2:16" ht="14.1" customHeight="1" x14ac:dyDescent="0.3">
      <c r="B43" s="216"/>
      <c r="C43" s="219"/>
      <c r="D43" s="222"/>
      <c r="E43" s="216"/>
      <c r="F43" s="215" t="s">
        <v>105</v>
      </c>
      <c r="G43" s="71" t="s">
        <v>11</v>
      </c>
      <c r="H43" s="37" t="e">
        <f>H146+#REF!</f>
        <v>#REF!</v>
      </c>
      <c r="I43" s="12" t="str">
        <f t="shared" si="4"/>
        <v/>
      </c>
      <c r="J43" s="63"/>
      <c r="K43" s="64"/>
      <c r="L43" s="13" t="e">
        <f t="shared" si="5"/>
        <v>#REF!</v>
      </c>
      <c r="M43" s="14" t="str">
        <f t="shared" si="6"/>
        <v/>
      </c>
      <c r="N43" s="12"/>
      <c r="O43" s="12"/>
      <c r="P43" s="34"/>
    </row>
    <row r="44" spans="2:16" ht="14.1" customHeight="1" x14ac:dyDescent="0.3">
      <c r="B44" s="216"/>
      <c r="C44" s="219"/>
      <c r="D44" s="222"/>
      <c r="E44" s="216"/>
      <c r="F44" s="216"/>
      <c r="G44" s="71" t="s">
        <v>5</v>
      </c>
      <c r="H44" s="37" t="e">
        <f>#REF!-H146+#REF!-#REF!</f>
        <v>#REF!</v>
      </c>
      <c r="I44" s="12" t="str">
        <f t="shared" si="4"/>
        <v/>
      </c>
      <c r="J44" s="63"/>
      <c r="K44" s="64"/>
      <c r="L44" s="13" t="e">
        <f t="shared" si="5"/>
        <v>#REF!</v>
      </c>
      <c r="M44" s="14" t="str">
        <f t="shared" si="6"/>
        <v/>
      </c>
      <c r="N44" s="12"/>
      <c r="O44" s="12"/>
      <c r="P44" s="34"/>
    </row>
    <row r="45" spans="2:16" ht="14.1" customHeight="1" x14ac:dyDescent="0.3">
      <c r="B45" s="216"/>
      <c r="C45" s="219"/>
      <c r="D45" s="222"/>
      <c r="E45" s="216"/>
      <c r="F45" s="217"/>
      <c r="G45" s="71" t="s">
        <v>51</v>
      </c>
      <c r="H45" s="37" t="e">
        <f>#REF!+#REF!</f>
        <v>#REF!</v>
      </c>
      <c r="I45" s="12" t="str">
        <f t="shared" si="4"/>
        <v/>
      </c>
      <c r="J45" s="63"/>
      <c r="K45" s="64"/>
      <c r="L45" s="13" t="e">
        <f t="shared" si="5"/>
        <v>#REF!</v>
      </c>
      <c r="M45" s="14" t="str">
        <f t="shared" si="6"/>
        <v/>
      </c>
      <c r="N45" s="12"/>
      <c r="O45" s="12"/>
      <c r="P45" s="34"/>
    </row>
    <row r="46" spans="2:16" ht="14.1" customHeight="1" x14ac:dyDescent="0.3">
      <c r="B46" s="216"/>
      <c r="C46" s="219"/>
      <c r="D46" s="222"/>
      <c r="E46" s="217"/>
      <c r="F46" s="224" t="s">
        <v>34</v>
      </c>
      <c r="G46" s="225"/>
      <c r="H46" s="55" t="e">
        <f>H43+H44+H45</f>
        <v>#REF!</v>
      </c>
      <c r="I46" s="56" t="str">
        <f t="shared" si="4"/>
        <v/>
      </c>
      <c r="J46" s="55" t="e">
        <f>J31+J32</f>
        <v>#VALUE!</v>
      </c>
      <c r="K46" s="54" t="str">
        <f>IFERROR(J46/L46,"")</f>
        <v/>
      </c>
      <c r="L46" s="55" t="e">
        <f t="shared" si="5"/>
        <v>#REF!</v>
      </c>
      <c r="M46" s="57" t="str">
        <f t="shared" si="6"/>
        <v/>
      </c>
      <c r="N46" s="111" t="str">
        <f>IFERROR(H46/(L47-H46),"")</f>
        <v/>
      </c>
      <c r="O46" s="53" t="str">
        <f>IF(N46&lt;0.4,"적절","부적절")</f>
        <v>부적절</v>
      </c>
      <c r="P46" s="34" t="s">
        <v>0</v>
      </c>
    </row>
    <row r="47" spans="2:16" ht="14.1" customHeight="1" x14ac:dyDescent="0.3">
      <c r="B47" s="216"/>
      <c r="C47" s="219"/>
      <c r="D47" s="222"/>
      <c r="E47" s="232" t="s">
        <v>116</v>
      </c>
      <c r="F47" s="233"/>
      <c r="G47" s="234"/>
      <c r="H47" s="9" t="e">
        <f>H30+SUM(H31:H42)+H46</f>
        <v>#VALUE!</v>
      </c>
      <c r="I47" s="15" t="str">
        <f t="shared" si="4"/>
        <v/>
      </c>
      <c r="J47" s="9" t="e">
        <f>J30+SUM(J31:J42)+J46</f>
        <v>#VALUE!</v>
      </c>
      <c r="K47" s="15" t="str">
        <f>IFERROR(J47/L47,"")</f>
        <v/>
      </c>
      <c r="L47" s="9" t="e">
        <f t="shared" si="5"/>
        <v>#VALUE!</v>
      </c>
      <c r="M47" s="16" t="str">
        <f t="shared" si="6"/>
        <v/>
      </c>
      <c r="N47" s="12"/>
      <c r="O47" s="12"/>
      <c r="P47" s="34"/>
    </row>
    <row r="48" spans="2:16" ht="14.1" customHeight="1" x14ac:dyDescent="0.3">
      <c r="B48" s="216"/>
      <c r="C48" s="219"/>
      <c r="D48" s="222"/>
      <c r="E48" s="215" t="s">
        <v>51</v>
      </c>
      <c r="F48" s="34" t="s">
        <v>87</v>
      </c>
      <c r="G48" s="34"/>
      <c r="H48" s="37">
        <f>H83+H107+H132</f>
        <v>350</v>
      </c>
      <c r="I48" s="12">
        <f t="shared" si="4"/>
        <v>1</v>
      </c>
      <c r="J48" s="63"/>
      <c r="K48" s="64"/>
      <c r="L48" s="13">
        <f t="shared" si="5"/>
        <v>350</v>
      </c>
      <c r="M48" s="14" t="str">
        <f t="shared" si="6"/>
        <v/>
      </c>
      <c r="N48" s="110"/>
      <c r="O48" s="33"/>
      <c r="P48" s="34"/>
    </row>
    <row r="49" spans="2:37" ht="14.1" customHeight="1" x14ac:dyDescent="0.3">
      <c r="B49" s="216"/>
      <c r="C49" s="219"/>
      <c r="D49" s="222"/>
      <c r="E49" s="216"/>
      <c r="F49" s="34" t="s">
        <v>90</v>
      </c>
      <c r="G49" s="34"/>
      <c r="H49" s="37">
        <f>H84+H108+H133</f>
        <v>0</v>
      </c>
      <c r="I49" s="12" t="str">
        <f t="shared" si="4"/>
        <v/>
      </c>
      <c r="J49" s="63"/>
      <c r="K49" s="64"/>
      <c r="L49" s="13">
        <f t="shared" si="5"/>
        <v>0</v>
      </c>
      <c r="M49" s="14" t="str">
        <f t="shared" si="6"/>
        <v/>
      </c>
      <c r="N49" s="33"/>
      <c r="O49" s="33"/>
      <c r="P49" s="34"/>
    </row>
    <row r="50" spans="2:37" ht="14.1" customHeight="1" x14ac:dyDescent="0.3">
      <c r="B50" s="216"/>
      <c r="C50" s="219"/>
      <c r="D50" s="222"/>
      <c r="E50" s="217"/>
      <c r="F50" s="34" t="s">
        <v>96</v>
      </c>
      <c r="G50" s="34"/>
      <c r="H50" s="37">
        <f>H85+H109+H134</f>
        <v>44650</v>
      </c>
      <c r="I50" s="12">
        <f t="shared" si="4"/>
        <v>1</v>
      </c>
      <c r="J50" s="63"/>
      <c r="K50" s="64"/>
      <c r="L50" s="13">
        <f t="shared" si="5"/>
        <v>44650</v>
      </c>
      <c r="M50" s="14" t="str">
        <f t="shared" si="6"/>
        <v/>
      </c>
      <c r="N50" s="33"/>
      <c r="O50" s="33"/>
      <c r="P50" s="34"/>
    </row>
    <row r="51" spans="2:37" ht="14.1" customHeight="1" x14ac:dyDescent="0.3">
      <c r="B51" s="216"/>
      <c r="C51" s="220"/>
      <c r="D51" s="223"/>
      <c r="E51" s="232" t="s">
        <v>112</v>
      </c>
      <c r="F51" s="233"/>
      <c r="G51" s="234"/>
      <c r="H51" s="9">
        <f>SUM(H48:H50)</f>
        <v>45000</v>
      </c>
      <c r="I51" s="15">
        <f t="shared" si="4"/>
        <v>1</v>
      </c>
      <c r="J51" s="40"/>
      <c r="K51" s="36"/>
      <c r="L51" s="9">
        <f>SUM(L48:L50)</f>
        <v>45000</v>
      </c>
      <c r="M51" s="16" t="str">
        <f t="shared" si="6"/>
        <v/>
      </c>
      <c r="N51" s="35"/>
      <c r="O51" s="35"/>
      <c r="P51" s="34"/>
    </row>
    <row r="52" spans="2:37" ht="14.1" customHeight="1" x14ac:dyDescent="0.3">
      <c r="B52" s="217"/>
      <c r="C52" s="232" t="s">
        <v>42</v>
      </c>
      <c r="D52" s="233"/>
      <c r="E52" s="233"/>
      <c r="F52" s="233"/>
      <c r="G52" s="234"/>
      <c r="H52" s="9" t="e">
        <f>H47+H51</f>
        <v>#VALUE!</v>
      </c>
      <c r="I52" s="15" t="str">
        <f t="shared" si="4"/>
        <v/>
      </c>
      <c r="J52" s="9" t="e">
        <f>J47+J51</f>
        <v>#VALUE!</v>
      </c>
      <c r="K52" s="15" t="str">
        <f>IFERROR(J52/L52,"")</f>
        <v/>
      </c>
      <c r="L52" s="9" t="e">
        <f>L47+L51</f>
        <v>#VALUE!</v>
      </c>
      <c r="M52" s="16" t="str">
        <f t="shared" si="6"/>
        <v/>
      </c>
      <c r="N52" s="33"/>
      <c r="O52" s="33"/>
      <c r="P52" s="34"/>
    </row>
    <row r="53" spans="2:37" ht="14.1" customHeight="1" x14ac:dyDescent="0.3">
      <c r="H53" s="28"/>
      <c r="I53" s="29"/>
      <c r="J53" s="28"/>
      <c r="K53" s="29"/>
      <c r="L53" s="30"/>
      <c r="M53" s="31"/>
    </row>
    <row r="54" spans="2:37" ht="14.1" customHeight="1" thickBot="1" x14ac:dyDescent="0.35">
      <c r="M54" s="5"/>
    </row>
    <row r="55" spans="2:37" ht="14.1" customHeight="1" thickBot="1" x14ac:dyDescent="0.35">
      <c r="B55" s="211" t="s">
        <v>81</v>
      </c>
      <c r="C55" s="212"/>
      <c r="D55" s="24" t="s">
        <v>1</v>
      </c>
      <c r="M55" s="5"/>
    </row>
    <row r="56" spans="2:37" ht="14.1" customHeight="1" x14ac:dyDescent="0.3">
      <c r="M56" s="5"/>
    </row>
    <row r="57" spans="2:37" ht="24.75" customHeight="1" thickBot="1" x14ac:dyDescent="0.35">
      <c r="B57" s="226" t="s">
        <v>41</v>
      </c>
      <c r="C57" s="226" t="s">
        <v>52</v>
      </c>
      <c r="D57" s="226" t="s">
        <v>56</v>
      </c>
      <c r="E57" s="226" t="s">
        <v>49</v>
      </c>
      <c r="F57" s="228" t="s">
        <v>47</v>
      </c>
      <c r="G57" s="229"/>
      <c r="H57" s="235" t="s">
        <v>45</v>
      </c>
      <c r="I57" s="236"/>
      <c r="J57" s="235" t="s">
        <v>44</v>
      </c>
      <c r="K57" s="236"/>
      <c r="L57" s="235" t="s">
        <v>48</v>
      </c>
      <c r="M57" s="236"/>
      <c r="N57" s="209" t="s">
        <v>36</v>
      </c>
      <c r="O57" s="209"/>
      <c r="P57" s="209"/>
    </row>
    <row r="58" spans="2:37" ht="31.15" customHeight="1" x14ac:dyDescent="0.3">
      <c r="B58" s="227"/>
      <c r="C58" s="227"/>
      <c r="D58" s="227"/>
      <c r="E58" s="227"/>
      <c r="F58" s="230"/>
      <c r="G58" s="231"/>
      <c r="H58" s="164" t="s">
        <v>9</v>
      </c>
      <c r="I58" s="164" t="s">
        <v>8</v>
      </c>
      <c r="J58" s="164" t="s">
        <v>6</v>
      </c>
      <c r="K58" s="164" t="s">
        <v>10</v>
      </c>
      <c r="L58" s="164" t="s">
        <v>4</v>
      </c>
      <c r="M58" s="164" t="s">
        <v>7</v>
      </c>
      <c r="N58" s="209"/>
      <c r="O58" s="209"/>
      <c r="P58" s="209"/>
      <c r="S58" s="243" t="s">
        <v>49</v>
      </c>
      <c r="T58" s="244"/>
      <c r="U58" s="245"/>
      <c r="V58" s="252" t="s">
        <v>113</v>
      </c>
      <c r="W58" s="252" t="s">
        <v>60</v>
      </c>
      <c r="X58" s="252" t="s">
        <v>117</v>
      </c>
      <c r="Y58" s="252" t="s">
        <v>55</v>
      </c>
      <c r="Z58" s="165" t="s">
        <v>106</v>
      </c>
      <c r="AA58" s="165" t="s">
        <v>104</v>
      </c>
      <c r="AB58" s="165" t="s">
        <v>109</v>
      </c>
      <c r="AC58" s="255" t="s">
        <v>85</v>
      </c>
      <c r="AD58" s="244"/>
      <c r="AE58" s="256"/>
    </row>
    <row r="59" spans="2:37" ht="14.1" customHeight="1" x14ac:dyDescent="0.3">
      <c r="B59" s="215">
        <v>2</v>
      </c>
      <c r="C59" s="218" t="s">
        <v>20</v>
      </c>
      <c r="D59" s="260"/>
      <c r="E59" s="215" t="s">
        <v>50</v>
      </c>
      <c r="F59" s="218" t="s">
        <v>57</v>
      </c>
      <c r="G59" s="71" t="s">
        <v>94</v>
      </c>
      <c r="H59" s="18"/>
      <c r="I59" s="12">
        <f>IFERROR(H59/$H$87,"")</f>
        <v>0</v>
      </c>
      <c r="J59" s="18">
        <v>35000</v>
      </c>
      <c r="K59" s="12">
        <f>IFERROR(J59/$J$87,"")</f>
        <v>0.63636363636363635</v>
      </c>
      <c r="L59" s="13">
        <f>H59+J59</f>
        <v>35000</v>
      </c>
      <c r="M59" s="14">
        <f>IFERROR(L59/$L$87,"")</f>
        <v>0.13479684190256114</v>
      </c>
      <c r="N59" s="12"/>
      <c r="O59" s="12"/>
      <c r="P59" s="34"/>
      <c r="S59" s="246"/>
      <c r="T59" s="247"/>
      <c r="U59" s="248"/>
      <c r="V59" s="253"/>
      <c r="W59" s="253"/>
      <c r="X59" s="253"/>
      <c r="Y59" s="253"/>
      <c r="Z59" s="166" t="s">
        <v>119</v>
      </c>
      <c r="AA59" s="166" t="s">
        <v>72</v>
      </c>
      <c r="AB59" s="166" t="s">
        <v>68</v>
      </c>
      <c r="AC59" s="257"/>
      <c r="AD59" s="258"/>
      <c r="AE59" s="259"/>
    </row>
    <row r="60" spans="2:37" ht="14.1" customHeight="1" thickBot="1" x14ac:dyDescent="0.35">
      <c r="B60" s="216"/>
      <c r="C60" s="219"/>
      <c r="D60" s="261"/>
      <c r="E60" s="216"/>
      <c r="F60" s="219"/>
      <c r="G60" s="71" t="s">
        <v>114</v>
      </c>
      <c r="H60" s="18"/>
      <c r="I60" s="12">
        <f>IFERROR(H60/$H$87,"")</f>
        <v>0</v>
      </c>
      <c r="J60" s="18"/>
      <c r="K60" s="12">
        <f>IFERROR(J60/$J$87,"")</f>
        <v>0</v>
      </c>
      <c r="L60" s="13">
        <f t="shared" ref="L60:L85" si="7">H60+J60</f>
        <v>0</v>
      </c>
      <c r="M60" s="14">
        <f>IFERROR(L60/$L$87,"")</f>
        <v>0</v>
      </c>
      <c r="N60" s="33"/>
      <c r="O60" s="33"/>
      <c r="P60" s="34"/>
      <c r="S60" s="249"/>
      <c r="T60" s="250"/>
      <c r="U60" s="251"/>
      <c r="V60" s="254"/>
      <c r="W60" s="254"/>
      <c r="X60" s="254"/>
      <c r="Y60" s="254"/>
      <c r="Z60" s="167" t="s">
        <v>64</v>
      </c>
      <c r="AA60" s="167" t="s">
        <v>73</v>
      </c>
      <c r="AB60" s="167" t="s">
        <v>65</v>
      </c>
      <c r="AC60" s="48" t="s">
        <v>45</v>
      </c>
      <c r="AD60" s="48" t="s">
        <v>44</v>
      </c>
      <c r="AE60" s="49" t="s">
        <v>53</v>
      </c>
      <c r="AF60" s="85"/>
      <c r="AG60" s="85"/>
      <c r="AH60" s="85"/>
      <c r="AI60" s="85"/>
      <c r="AJ60" s="85"/>
      <c r="AK60" s="85"/>
    </row>
    <row r="61" spans="2:37" ht="14.1" customHeight="1" thickTop="1" x14ac:dyDescent="0.3">
      <c r="B61" s="216"/>
      <c r="C61" s="219"/>
      <c r="D61" s="261"/>
      <c r="E61" s="216"/>
      <c r="F61" s="220"/>
      <c r="G61" s="34" t="s">
        <v>100</v>
      </c>
      <c r="H61" s="18"/>
      <c r="I61" s="12">
        <f>IFERROR(H61/$H$87,"")</f>
        <v>0</v>
      </c>
      <c r="J61" s="18"/>
      <c r="K61" s="12">
        <f>IFERROR(J61/$J$87,"")</f>
        <v>0</v>
      </c>
      <c r="L61" s="13">
        <f t="shared" si="7"/>
        <v>0</v>
      </c>
      <c r="M61" s="14">
        <f>IFERROR(L61/$L$87,"")</f>
        <v>0</v>
      </c>
      <c r="N61" s="33"/>
      <c r="O61" s="33"/>
      <c r="P61" s="34"/>
      <c r="S61" s="263" t="s">
        <v>31</v>
      </c>
      <c r="T61" s="281">
        <f>D59</f>
        <v>0</v>
      </c>
      <c r="U61" s="284" t="s">
        <v>57</v>
      </c>
      <c r="V61" s="275" t="s">
        <v>115</v>
      </c>
      <c r="W61" s="45" t="s">
        <v>121</v>
      </c>
      <c r="X61" s="46"/>
      <c r="Y61" s="45"/>
      <c r="Z61" s="47"/>
      <c r="AA61" s="45"/>
      <c r="AB61" s="45"/>
      <c r="AC61" s="81"/>
      <c r="AD61" s="81"/>
      <c r="AE61" s="89"/>
      <c r="AF61" s="85"/>
      <c r="AG61" s="85">
        <f>Z61*AA61%*AB61</f>
        <v>0</v>
      </c>
      <c r="AH61" s="85"/>
      <c r="AI61" s="85"/>
      <c r="AJ61" s="85"/>
      <c r="AK61" s="85"/>
    </row>
    <row r="62" spans="2:37" ht="14.1" customHeight="1" x14ac:dyDescent="0.3">
      <c r="B62" s="216"/>
      <c r="C62" s="219"/>
      <c r="D62" s="261"/>
      <c r="E62" s="216"/>
      <c r="F62" s="232" t="s">
        <v>32</v>
      </c>
      <c r="G62" s="234"/>
      <c r="H62" s="9">
        <f>SUM(H59:H61)</f>
        <v>0</v>
      </c>
      <c r="I62" s="15">
        <f>IFERROR(H62/$H$87,"")</f>
        <v>0</v>
      </c>
      <c r="J62" s="9">
        <f>SUM(J59:J61)</f>
        <v>35000</v>
      </c>
      <c r="K62" s="15">
        <f>IFERROR(J62/$J$87,"")</f>
        <v>0.63636363636363635</v>
      </c>
      <c r="L62" s="9">
        <f>SUM(L59:L61)</f>
        <v>35000</v>
      </c>
      <c r="M62" s="16">
        <f>IFERROR(L62/$L$87,"")</f>
        <v>0.13479684190256114</v>
      </c>
      <c r="N62" s="33"/>
      <c r="O62" s="33"/>
      <c r="P62" s="66" t="s">
        <v>38</v>
      </c>
      <c r="S62" s="264"/>
      <c r="T62" s="282"/>
      <c r="U62" s="285"/>
      <c r="V62" s="276"/>
      <c r="W62" s="39" t="s">
        <v>122</v>
      </c>
      <c r="X62" s="43"/>
      <c r="Y62" s="39"/>
      <c r="Z62" s="38"/>
      <c r="AA62" s="39"/>
      <c r="AB62" s="39"/>
      <c r="AC62" s="82"/>
      <c r="AD62" s="82"/>
      <c r="AE62" s="83"/>
      <c r="AF62" s="85"/>
      <c r="AG62" s="85">
        <f t="shared" ref="AG62:AG67" si="8">Z62*AA62%*AB62</f>
        <v>0</v>
      </c>
      <c r="AH62" s="85"/>
      <c r="AI62" s="85"/>
      <c r="AJ62" s="85"/>
      <c r="AK62" s="85"/>
    </row>
    <row r="63" spans="2:37" ht="14.1" customHeight="1" x14ac:dyDescent="0.3">
      <c r="B63" s="216"/>
      <c r="C63" s="219"/>
      <c r="D63" s="261"/>
      <c r="E63" s="216"/>
      <c r="F63" s="215" t="s">
        <v>15</v>
      </c>
      <c r="G63" s="34"/>
      <c r="H63" s="18"/>
      <c r="I63" s="12">
        <f>IFERROR(H63/$H$87,"")</f>
        <v>0</v>
      </c>
      <c r="J63" s="18">
        <v>10000</v>
      </c>
      <c r="K63" s="12">
        <f>IFERROR(J63/$J$87,"")</f>
        <v>0.18181818181818182</v>
      </c>
      <c r="L63" s="13">
        <f t="shared" si="7"/>
        <v>10000</v>
      </c>
      <c r="M63" s="14">
        <f>IFERROR(L63/$L$87,"")</f>
        <v>3.8513383400731752E-2</v>
      </c>
      <c r="N63" s="110"/>
      <c r="O63" s="33"/>
      <c r="P63" s="34"/>
      <c r="S63" s="264"/>
      <c r="T63" s="282"/>
      <c r="U63" s="285"/>
      <c r="V63" s="276"/>
      <c r="W63" s="39" t="s">
        <v>123</v>
      </c>
      <c r="X63" s="43"/>
      <c r="Y63" s="39"/>
      <c r="Z63" s="38"/>
      <c r="AA63" s="39"/>
      <c r="AB63" s="39"/>
      <c r="AC63" s="82"/>
      <c r="AD63" s="82"/>
      <c r="AE63" s="83"/>
      <c r="AF63" s="85"/>
      <c r="AG63" s="85">
        <f t="shared" si="8"/>
        <v>0</v>
      </c>
      <c r="AH63" s="85"/>
      <c r="AI63" s="85"/>
      <c r="AJ63" s="85"/>
      <c r="AK63" s="85"/>
    </row>
    <row r="64" spans="2:37" ht="14.1" customHeight="1" x14ac:dyDescent="0.3">
      <c r="B64" s="216"/>
      <c r="C64" s="219"/>
      <c r="D64" s="261"/>
      <c r="E64" s="216"/>
      <c r="F64" s="216"/>
      <c r="G64" s="34"/>
      <c r="H64" s="18"/>
      <c r="I64" s="12"/>
      <c r="J64" s="18"/>
      <c r="K64" s="12"/>
      <c r="L64" s="13">
        <f t="shared" si="7"/>
        <v>0</v>
      </c>
      <c r="M64" s="14"/>
      <c r="N64" s="110"/>
      <c r="O64" s="33"/>
      <c r="P64" s="34"/>
      <c r="S64" s="264"/>
      <c r="T64" s="282"/>
      <c r="U64" s="285"/>
      <c r="V64" s="276"/>
      <c r="W64" s="39"/>
      <c r="X64" s="43"/>
      <c r="Y64" s="39"/>
      <c r="Z64" s="38"/>
      <c r="AA64" s="39"/>
      <c r="AB64" s="39"/>
      <c r="AC64" s="82"/>
      <c r="AD64" s="82"/>
      <c r="AE64" s="83"/>
      <c r="AF64" s="85"/>
      <c r="AG64" s="85"/>
      <c r="AH64" s="85"/>
      <c r="AI64" s="85"/>
      <c r="AJ64" s="85"/>
      <c r="AK64" s="85"/>
    </row>
    <row r="65" spans="1:37" ht="14.1" customHeight="1" x14ac:dyDescent="0.3">
      <c r="B65" s="216"/>
      <c r="C65" s="219"/>
      <c r="D65" s="261"/>
      <c r="E65" s="216"/>
      <c r="F65" s="217"/>
      <c r="G65" s="34"/>
      <c r="H65" s="18"/>
      <c r="I65" s="12"/>
      <c r="J65" s="18"/>
      <c r="K65" s="12"/>
      <c r="L65" s="13">
        <f t="shared" si="7"/>
        <v>0</v>
      </c>
      <c r="M65" s="14"/>
      <c r="N65" s="110"/>
      <c r="O65" s="33"/>
      <c r="P65" s="34"/>
      <c r="S65" s="264"/>
      <c r="T65" s="282"/>
      <c r="U65" s="285"/>
      <c r="V65" s="276"/>
      <c r="W65" s="39"/>
      <c r="X65" s="43"/>
      <c r="Y65" s="39"/>
      <c r="Z65" s="38"/>
      <c r="AA65" s="39"/>
      <c r="AB65" s="39"/>
      <c r="AC65" s="82"/>
      <c r="AD65" s="82"/>
      <c r="AE65" s="83"/>
      <c r="AF65" s="85"/>
      <c r="AG65" s="85"/>
      <c r="AH65" s="85"/>
      <c r="AI65" s="85"/>
      <c r="AJ65" s="85"/>
      <c r="AK65" s="85"/>
    </row>
    <row r="66" spans="1:37" ht="14.1" customHeight="1" x14ac:dyDescent="0.3">
      <c r="B66" s="216"/>
      <c r="C66" s="219"/>
      <c r="D66" s="261"/>
      <c r="E66" s="216"/>
      <c r="F66" s="232" t="s">
        <v>128</v>
      </c>
      <c r="G66" s="234"/>
      <c r="H66" s="9">
        <f>SUM(H63:H65)</f>
        <v>0</v>
      </c>
      <c r="I66" s="15"/>
      <c r="J66" s="9">
        <f>SUM(J63:J65)</f>
        <v>10000</v>
      </c>
      <c r="K66" s="15"/>
      <c r="L66" s="9">
        <f>SUM(L63:L65)</f>
        <v>10000</v>
      </c>
      <c r="M66" s="16"/>
      <c r="N66" s="110"/>
      <c r="O66" s="33"/>
      <c r="P66" s="34"/>
      <c r="S66" s="264"/>
      <c r="T66" s="282"/>
      <c r="U66" s="285"/>
      <c r="V66" s="276"/>
      <c r="W66" s="39"/>
      <c r="X66" s="43"/>
      <c r="Y66" s="39"/>
      <c r="Z66" s="38"/>
      <c r="AA66" s="39"/>
      <c r="AB66" s="39"/>
      <c r="AC66" s="82"/>
      <c r="AD66" s="82"/>
      <c r="AE66" s="83"/>
      <c r="AF66" s="85"/>
      <c r="AG66" s="85"/>
      <c r="AH66" s="85"/>
      <c r="AI66" s="85"/>
      <c r="AJ66" s="85"/>
      <c r="AK66" s="85"/>
    </row>
    <row r="67" spans="1:37" ht="14.1" customHeight="1" x14ac:dyDescent="0.3">
      <c r="B67" s="216"/>
      <c r="C67" s="219"/>
      <c r="D67" s="261"/>
      <c r="E67" s="216"/>
      <c r="F67" s="215" t="s">
        <v>91</v>
      </c>
      <c r="G67" s="34"/>
      <c r="H67" s="18">
        <f>45000-350</f>
        <v>44650</v>
      </c>
      <c r="I67" s="12">
        <f>IFERROR(H67/$H$87,"")</f>
        <v>127.57142857142857</v>
      </c>
      <c r="J67" s="18"/>
      <c r="K67" s="12">
        <f>IFERROR(J67/$J$87,"")</f>
        <v>0</v>
      </c>
      <c r="L67" s="13">
        <f t="shared" si="7"/>
        <v>44650</v>
      </c>
      <c r="M67" s="14">
        <f>IFERROR(L67/$L$87,"")</f>
        <v>0.17196225688426728</v>
      </c>
      <c r="N67" s="110"/>
      <c r="O67" s="33"/>
      <c r="P67" s="34"/>
      <c r="S67" s="264"/>
      <c r="T67" s="282"/>
      <c r="U67" s="285"/>
      <c r="V67" s="276"/>
      <c r="W67" s="39" t="s">
        <v>124</v>
      </c>
      <c r="X67" s="43"/>
      <c r="Y67" s="39"/>
      <c r="Z67" s="38"/>
      <c r="AA67" s="39"/>
      <c r="AB67" s="39"/>
      <c r="AC67" s="82"/>
      <c r="AD67" s="82"/>
      <c r="AE67" s="83"/>
      <c r="AF67" s="85"/>
      <c r="AG67" s="85">
        <f t="shared" si="8"/>
        <v>0</v>
      </c>
      <c r="AH67" s="85"/>
      <c r="AI67" s="85"/>
      <c r="AJ67" s="85"/>
      <c r="AK67" s="85"/>
    </row>
    <row r="68" spans="1:37" ht="14.1" customHeight="1" x14ac:dyDescent="0.3">
      <c r="B68" s="216"/>
      <c r="C68" s="219"/>
      <c r="D68" s="261"/>
      <c r="E68" s="216"/>
      <c r="F68" s="216"/>
      <c r="G68" s="34"/>
      <c r="H68" s="18"/>
      <c r="I68" s="12"/>
      <c r="J68" s="18"/>
      <c r="K68" s="12"/>
      <c r="L68" s="13">
        <f t="shared" si="7"/>
        <v>0</v>
      </c>
      <c r="M68" s="14"/>
      <c r="N68" s="110"/>
      <c r="O68" s="33"/>
      <c r="P68" s="34"/>
      <c r="S68" s="264"/>
      <c r="T68" s="282"/>
      <c r="U68" s="285"/>
      <c r="V68" s="276"/>
      <c r="W68" s="39"/>
      <c r="X68" s="43"/>
      <c r="Y68" s="39"/>
      <c r="Z68" s="38"/>
      <c r="AA68" s="39"/>
      <c r="AB68" s="39"/>
      <c r="AC68" s="82"/>
      <c r="AD68" s="82"/>
      <c r="AE68" s="83"/>
      <c r="AF68" s="85"/>
      <c r="AG68" s="85"/>
      <c r="AH68" s="85"/>
      <c r="AI68" s="85"/>
      <c r="AJ68" s="85"/>
      <c r="AK68" s="85"/>
    </row>
    <row r="69" spans="1:37" ht="14.1" customHeight="1" x14ac:dyDescent="0.3">
      <c r="B69" s="216"/>
      <c r="C69" s="219"/>
      <c r="D69" s="261"/>
      <c r="E69" s="216"/>
      <c r="F69" s="217"/>
      <c r="G69" s="34"/>
      <c r="H69" s="18"/>
      <c r="I69" s="12"/>
      <c r="J69" s="18"/>
      <c r="K69" s="12"/>
      <c r="L69" s="13">
        <f t="shared" si="7"/>
        <v>0</v>
      </c>
      <c r="M69" s="14"/>
      <c r="N69" s="110"/>
      <c r="O69" s="33"/>
      <c r="P69" s="34"/>
      <c r="S69" s="264"/>
      <c r="T69" s="282"/>
      <c r="U69" s="285"/>
      <c r="V69" s="276"/>
      <c r="W69" s="39"/>
      <c r="X69" s="43"/>
      <c r="Y69" s="39"/>
      <c r="Z69" s="38"/>
      <c r="AA69" s="39"/>
      <c r="AB69" s="39"/>
      <c r="AC69" s="82"/>
      <c r="AD69" s="82"/>
      <c r="AE69" s="83"/>
      <c r="AF69" s="85"/>
      <c r="AG69" s="85"/>
      <c r="AH69" s="85"/>
      <c r="AI69" s="85"/>
      <c r="AJ69" s="85"/>
      <c r="AK69" s="85"/>
    </row>
    <row r="70" spans="1:37" ht="14.1" customHeight="1" x14ac:dyDescent="0.3">
      <c r="B70" s="216"/>
      <c r="C70" s="219"/>
      <c r="D70" s="261"/>
      <c r="E70" s="216"/>
      <c r="F70" s="232" t="s">
        <v>129</v>
      </c>
      <c r="G70" s="234"/>
      <c r="H70" s="9">
        <f>SUM(H67:H69)</f>
        <v>44650</v>
      </c>
      <c r="I70" s="15"/>
      <c r="J70" s="9">
        <f>SUM(J67:J69)</f>
        <v>0</v>
      </c>
      <c r="K70" s="15"/>
      <c r="L70" s="9">
        <f>SUM(L67:L69)</f>
        <v>44650</v>
      </c>
      <c r="M70" s="16"/>
      <c r="N70" s="110"/>
      <c r="O70" s="33"/>
      <c r="P70" s="34"/>
      <c r="S70" s="264"/>
      <c r="T70" s="282"/>
      <c r="U70" s="285"/>
      <c r="V70" s="276"/>
      <c r="W70" s="39"/>
      <c r="X70" s="43"/>
      <c r="Y70" s="39"/>
      <c r="Z70" s="38"/>
      <c r="AA70" s="39"/>
      <c r="AB70" s="39"/>
      <c r="AC70" s="82"/>
      <c r="AD70" s="82"/>
      <c r="AE70" s="83"/>
      <c r="AF70" s="85"/>
      <c r="AG70" s="85"/>
      <c r="AH70" s="85"/>
      <c r="AI70" s="85"/>
      <c r="AJ70" s="85"/>
      <c r="AK70" s="85"/>
    </row>
    <row r="71" spans="1:37" ht="14.1" customHeight="1" x14ac:dyDescent="0.3">
      <c r="B71" s="216"/>
      <c r="C71" s="219"/>
      <c r="D71" s="261"/>
      <c r="E71" s="216"/>
      <c r="F71" s="215" t="s">
        <v>97</v>
      </c>
      <c r="G71" s="34" t="s">
        <v>14</v>
      </c>
      <c r="H71" s="18"/>
      <c r="I71" s="12">
        <f>IFERROR(H71/$H$87,"")</f>
        <v>0</v>
      </c>
      <c r="J71" s="63"/>
      <c r="K71" s="64"/>
      <c r="L71" s="13">
        <f t="shared" si="7"/>
        <v>0</v>
      </c>
      <c r="M71" s="14">
        <f>IFERROR(L71/$L$87,"")</f>
        <v>0</v>
      </c>
      <c r="N71" s="110"/>
      <c r="O71" s="33"/>
      <c r="P71" s="34"/>
      <c r="S71" s="264"/>
      <c r="T71" s="282"/>
      <c r="U71" s="285"/>
      <c r="V71" s="276"/>
      <c r="W71" s="39"/>
      <c r="X71" s="43"/>
      <c r="Y71" s="39"/>
      <c r="Z71" s="38"/>
      <c r="AA71" s="39"/>
      <c r="AB71" s="39"/>
      <c r="AC71" s="82"/>
      <c r="AD71" s="82"/>
      <c r="AE71" s="83"/>
      <c r="AF71" s="85"/>
      <c r="AG71" s="85"/>
      <c r="AH71" s="85"/>
      <c r="AI71" s="85"/>
      <c r="AJ71" s="85"/>
      <c r="AK71" s="85"/>
    </row>
    <row r="72" spans="1:37" ht="14.1" customHeight="1" x14ac:dyDescent="0.3">
      <c r="B72" s="216"/>
      <c r="C72" s="219"/>
      <c r="D72" s="261"/>
      <c r="E72" s="216"/>
      <c r="F72" s="216"/>
      <c r="G72" s="34" t="s">
        <v>12</v>
      </c>
      <c r="H72" s="18">
        <v>55000</v>
      </c>
      <c r="I72" s="12">
        <f>IFERROR(H72/$H$87,"")</f>
        <v>157.14285714285714</v>
      </c>
      <c r="J72" s="63"/>
      <c r="K72" s="64"/>
      <c r="L72" s="13">
        <f t="shared" si="7"/>
        <v>55000</v>
      </c>
      <c r="M72" s="14">
        <f>IFERROR(L72/$L$87,"")</f>
        <v>0.21182360870402464</v>
      </c>
      <c r="N72" s="12"/>
      <c r="O72" s="295"/>
      <c r="P72" s="34"/>
      <c r="S72" s="264"/>
      <c r="T72" s="282"/>
      <c r="U72" s="285"/>
      <c r="V72" s="277"/>
      <c r="W72" s="60"/>
      <c r="X72" s="61"/>
      <c r="Y72" s="60"/>
      <c r="Z72" s="60"/>
      <c r="AA72" s="60"/>
      <c r="AB72" s="60"/>
      <c r="AC72" s="82"/>
      <c r="AD72" s="82"/>
      <c r="AE72" s="83"/>
      <c r="AF72" s="85"/>
      <c r="AG72" s="85"/>
      <c r="AH72" s="85"/>
      <c r="AI72" s="85"/>
      <c r="AJ72" s="85"/>
      <c r="AK72" s="85"/>
    </row>
    <row r="73" spans="1:37" ht="13.5" customHeight="1" x14ac:dyDescent="0.3">
      <c r="B73" s="216"/>
      <c r="C73" s="219"/>
      <c r="D73" s="261"/>
      <c r="E73" s="216"/>
      <c r="F73" s="216"/>
      <c r="G73" s="34" t="s">
        <v>54</v>
      </c>
      <c r="H73" s="18"/>
      <c r="I73" s="12">
        <f>IFERROR(H73/$H$87,"")</f>
        <v>0</v>
      </c>
      <c r="J73" s="63"/>
      <c r="K73" s="64"/>
      <c r="L73" s="13">
        <f t="shared" si="7"/>
        <v>0</v>
      </c>
      <c r="M73" s="14">
        <f>IFERROR(L73/$L$87,"")</f>
        <v>0</v>
      </c>
      <c r="N73" s="110"/>
      <c r="O73" s="33"/>
      <c r="P73" s="34"/>
      <c r="S73" s="264"/>
      <c r="T73" s="282"/>
      <c r="U73" s="285"/>
      <c r="V73" s="218" t="s">
        <v>107</v>
      </c>
      <c r="W73" s="51"/>
      <c r="X73" s="51"/>
      <c r="Y73" s="51"/>
      <c r="Z73" s="62"/>
      <c r="AA73" s="51"/>
      <c r="AB73" s="51"/>
      <c r="AC73" s="84">
        <f>Z73*AA73*AB73/100</f>
        <v>0</v>
      </c>
      <c r="AD73" s="82"/>
      <c r="AE73" s="83">
        <f>AC73</f>
        <v>0</v>
      </c>
      <c r="AF73" s="85"/>
      <c r="AG73" s="85"/>
      <c r="AH73" s="85"/>
      <c r="AI73" s="85"/>
      <c r="AJ73" s="85"/>
      <c r="AK73" s="85"/>
    </row>
    <row r="74" spans="1:37" ht="13.5" customHeight="1" x14ac:dyDescent="0.3">
      <c r="B74" s="216"/>
      <c r="C74" s="219"/>
      <c r="D74" s="261"/>
      <c r="E74" s="216"/>
      <c r="F74" s="216"/>
      <c r="G74" s="34" t="s">
        <v>66</v>
      </c>
      <c r="H74" s="18"/>
      <c r="I74" s="12">
        <f>IFERROR(H74/$H$87,"")</f>
        <v>0</v>
      </c>
      <c r="J74" s="63"/>
      <c r="K74" s="64"/>
      <c r="L74" s="13">
        <f t="shared" si="7"/>
        <v>0</v>
      </c>
      <c r="M74" s="14">
        <f>IFERROR(L74/$L$87,"")</f>
        <v>0</v>
      </c>
      <c r="N74" s="110"/>
      <c r="O74" s="33"/>
      <c r="P74" s="34"/>
      <c r="S74" s="264"/>
      <c r="T74" s="282"/>
      <c r="U74" s="285"/>
      <c r="V74" s="219"/>
      <c r="W74" s="51"/>
      <c r="X74" s="51"/>
      <c r="Y74" s="51"/>
      <c r="Z74" s="62"/>
      <c r="AA74" s="51"/>
      <c r="AB74" s="51"/>
      <c r="AC74" s="84"/>
      <c r="AD74" s="82"/>
      <c r="AE74" s="83"/>
      <c r="AF74" s="85"/>
      <c r="AG74" s="85"/>
      <c r="AH74" s="85"/>
      <c r="AI74" s="85"/>
      <c r="AJ74" s="85"/>
      <c r="AK74" s="85"/>
    </row>
    <row r="75" spans="1:37" ht="13.5" customHeight="1" x14ac:dyDescent="0.3">
      <c r="A75" s="2" t="s">
        <v>63</v>
      </c>
      <c r="B75" s="216"/>
      <c r="C75" s="219"/>
      <c r="D75" s="261"/>
      <c r="E75" s="216"/>
      <c r="F75" s="216"/>
      <c r="G75" s="34" t="s">
        <v>16</v>
      </c>
      <c r="H75" s="18"/>
      <c r="I75" s="12">
        <f>IFERROR(H75/$H$87,"")</f>
        <v>0</v>
      </c>
      <c r="J75" s="63"/>
      <c r="K75" s="64"/>
      <c r="L75" s="13">
        <f t="shared" si="7"/>
        <v>0</v>
      </c>
      <c r="M75" s="14">
        <f>IFERROR(L75/$L$87,"")</f>
        <v>0</v>
      </c>
      <c r="N75" s="110"/>
      <c r="O75" s="33"/>
      <c r="P75" s="34"/>
      <c r="S75" s="264"/>
      <c r="T75" s="282"/>
      <c r="U75" s="285"/>
      <c r="V75" s="219"/>
      <c r="W75" s="51"/>
      <c r="X75" s="51"/>
      <c r="Y75" s="51"/>
      <c r="Z75" s="62"/>
      <c r="AA75" s="51"/>
      <c r="AB75" s="51"/>
      <c r="AC75" s="84"/>
      <c r="AD75" s="82"/>
      <c r="AE75" s="83"/>
      <c r="AF75" s="85"/>
      <c r="AG75" s="85"/>
      <c r="AH75" s="85"/>
      <c r="AI75" s="85"/>
      <c r="AJ75" s="85"/>
      <c r="AK75" s="85"/>
    </row>
    <row r="76" spans="1:37" ht="13.5" customHeight="1" x14ac:dyDescent="0.3">
      <c r="B76" s="216"/>
      <c r="C76" s="219"/>
      <c r="D76" s="261"/>
      <c r="E76" s="216"/>
      <c r="F76" s="216"/>
      <c r="G76" s="2" t="s">
        <v>82</v>
      </c>
      <c r="H76" s="18"/>
      <c r="I76" s="12">
        <f>IFERROR(H76/$H$87,"")</f>
        <v>0</v>
      </c>
      <c r="J76" s="63"/>
      <c r="K76" s="64"/>
      <c r="L76" s="13">
        <f t="shared" si="7"/>
        <v>0</v>
      </c>
      <c r="M76" s="14">
        <f>IFERROR(L76/$L$87,"")</f>
        <v>0</v>
      </c>
      <c r="N76" s="110"/>
      <c r="O76" s="33"/>
      <c r="P76" s="34"/>
      <c r="S76" s="264"/>
      <c r="T76" s="282"/>
      <c r="U76" s="285"/>
      <c r="V76" s="220"/>
      <c r="W76" s="51"/>
      <c r="X76" s="51"/>
      <c r="Y76" s="51"/>
      <c r="Z76" s="51"/>
      <c r="AA76" s="51"/>
      <c r="AB76" s="51"/>
      <c r="AC76" s="84"/>
      <c r="AD76" s="82"/>
      <c r="AE76" s="83"/>
      <c r="AF76" s="85"/>
      <c r="AG76" s="85"/>
      <c r="AH76" s="85"/>
      <c r="AI76" s="85"/>
      <c r="AJ76" s="85"/>
      <c r="AK76" s="85"/>
    </row>
    <row r="77" spans="1:37" ht="13.5" customHeight="1" x14ac:dyDescent="0.3">
      <c r="B77" s="216"/>
      <c r="C77" s="219"/>
      <c r="D77" s="261"/>
      <c r="E77" s="216"/>
      <c r="F77" s="216"/>
      <c r="G77" s="34" t="s">
        <v>86</v>
      </c>
      <c r="H77" s="18"/>
      <c r="I77" s="12">
        <f>IFERROR(H77/$H$87,"")</f>
        <v>0</v>
      </c>
      <c r="J77" s="63"/>
      <c r="K77" s="64"/>
      <c r="L77" s="13">
        <f t="shared" si="7"/>
        <v>0</v>
      </c>
      <c r="M77" s="14">
        <f>IFERROR(L77/$L$87,"")</f>
        <v>0</v>
      </c>
      <c r="N77" s="110"/>
      <c r="O77" s="33"/>
      <c r="P77" s="34"/>
      <c r="S77" s="264"/>
      <c r="T77" s="282"/>
      <c r="U77" s="285"/>
      <c r="V77" s="278" t="s">
        <v>39</v>
      </c>
      <c r="W77" s="279"/>
      <c r="X77" s="279"/>
      <c r="Y77" s="279"/>
      <c r="Z77" s="279"/>
      <c r="AA77" s="279"/>
      <c r="AB77" s="280"/>
      <c r="AC77" s="90">
        <f>SUM(AC61:AC76)</f>
        <v>0</v>
      </c>
      <c r="AD77" s="91">
        <f>SUM(AD61:AD76)</f>
        <v>0</v>
      </c>
      <c r="AE77" s="92">
        <f>SUM(AE61:AE76)</f>
        <v>0</v>
      </c>
      <c r="AF77" s="85"/>
      <c r="AG77" s="85">
        <f>SUM(AG61:AG76)</f>
        <v>0</v>
      </c>
      <c r="AH77" s="85"/>
      <c r="AI77" s="85"/>
      <c r="AJ77" s="85"/>
      <c r="AK77" s="85"/>
    </row>
    <row r="78" spans="1:37" ht="13.5" customHeight="1" x14ac:dyDescent="0.3">
      <c r="B78" s="216"/>
      <c r="C78" s="219"/>
      <c r="D78" s="261"/>
      <c r="E78" s="216"/>
      <c r="F78" s="216"/>
      <c r="G78" s="34" t="s">
        <v>17</v>
      </c>
      <c r="H78" s="18"/>
      <c r="I78" s="12">
        <f>IFERROR(H78/$H$87,"")</f>
        <v>0</v>
      </c>
      <c r="J78" s="63"/>
      <c r="K78" s="64"/>
      <c r="L78" s="13">
        <f t="shared" si="7"/>
        <v>0</v>
      </c>
      <c r="M78" s="14">
        <f>IFERROR(L78/$L$87,"")</f>
        <v>0</v>
      </c>
      <c r="N78" s="110"/>
      <c r="O78" s="33"/>
      <c r="P78" s="34"/>
      <c r="S78" s="264"/>
      <c r="T78" s="282"/>
      <c r="U78" s="285"/>
      <c r="V78" s="218" t="s">
        <v>102</v>
      </c>
      <c r="W78" s="50"/>
      <c r="X78" s="44"/>
      <c r="Y78" s="51"/>
      <c r="Z78" s="51"/>
      <c r="AA78" s="51"/>
      <c r="AB78" s="51"/>
      <c r="AC78" s="84"/>
      <c r="AD78" s="82"/>
      <c r="AE78" s="83"/>
      <c r="AF78" s="85"/>
      <c r="AG78" s="85"/>
      <c r="AH78" s="85"/>
      <c r="AI78" s="85"/>
      <c r="AJ78" s="85"/>
      <c r="AK78" s="85"/>
    </row>
    <row r="79" spans="1:37" ht="13.5" customHeight="1" x14ac:dyDescent="0.3">
      <c r="B79" s="216"/>
      <c r="C79" s="219"/>
      <c r="D79" s="261"/>
      <c r="E79" s="216"/>
      <c r="F79" s="217"/>
      <c r="G79" s="34" t="s">
        <v>89</v>
      </c>
      <c r="H79" s="18"/>
      <c r="I79" s="12">
        <f>IFERROR(H79/$H$87,"")</f>
        <v>0</v>
      </c>
      <c r="J79" s="63"/>
      <c r="K79" s="64"/>
      <c r="L79" s="13">
        <f t="shared" si="7"/>
        <v>0</v>
      </c>
      <c r="M79" s="14">
        <f>IFERROR(L79/$L$87,"")</f>
        <v>0</v>
      </c>
      <c r="N79" s="110"/>
      <c r="O79" s="33"/>
      <c r="P79" s="34"/>
      <c r="S79" s="264"/>
      <c r="T79" s="282"/>
      <c r="U79" s="285"/>
      <c r="V79" s="219"/>
      <c r="W79" s="50"/>
      <c r="X79" s="44"/>
      <c r="Y79" s="51"/>
      <c r="Z79" s="51"/>
      <c r="AA79" s="51"/>
      <c r="AB79" s="51"/>
      <c r="AC79" s="84"/>
      <c r="AD79" s="82"/>
      <c r="AE79" s="83"/>
      <c r="AF79" s="85"/>
      <c r="AG79" s="85"/>
      <c r="AH79" s="85"/>
      <c r="AI79" s="85"/>
      <c r="AJ79" s="85"/>
      <c r="AK79" s="85"/>
    </row>
    <row r="80" spans="1:37" ht="13.5" customHeight="1" x14ac:dyDescent="0.3">
      <c r="B80" s="216"/>
      <c r="C80" s="219"/>
      <c r="D80" s="261"/>
      <c r="E80" s="216"/>
      <c r="F80" s="232" t="s">
        <v>127</v>
      </c>
      <c r="G80" s="234"/>
      <c r="H80" s="290">
        <f>SUM(H71:H79)</f>
        <v>55000</v>
      </c>
      <c r="I80" s="291"/>
      <c r="J80" s="292"/>
      <c r="K80" s="293"/>
      <c r="L80" s="290">
        <f>SUM(L71:L79)</f>
        <v>55000</v>
      </c>
      <c r="M80" s="294">
        <f>IFERROR(L80/$L$87,"")</f>
        <v>0.21182360870402464</v>
      </c>
      <c r="N80" s="10">
        <f>IFERROR(L80/L82,"")</f>
        <v>0.21210952564596991</v>
      </c>
      <c r="O80" s="53" t="str">
        <f>IF(N80&lt;0.4,"적절","부적절")</f>
        <v>적절</v>
      </c>
      <c r="P80" s="34" t="s">
        <v>130</v>
      </c>
      <c r="S80" s="264"/>
      <c r="T80" s="282"/>
      <c r="U80" s="285"/>
      <c r="V80" s="219"/>
      <c r="W80" s="50"/>
      <c r="X80" s="44"/>
      <c r="Y80" s="51"/>
      <c r="Z80" s="51"/>
      <c r="AA80" s="51"/>
      <c r="AB80" s="51"/>
      <c r="AC80" s="84"/>
      <c r="AD80" s="82"/>
      <c r="AE80" s="83"/>
      <c r="AF80" s="85"/>
      <c r="AG80" s="85"/>
      <c r="AH80" s="85"/>
      <c r="AI80" s="85"/>
      <c r="AJ80" s="85"/>
      <c r="AK80" s="85"/>
    </row>
    <row r="81" spans="2:37" ht="13.5" customHeight="1" x14ac:dyDescent="0.3">
      <c r="B81" s="216"/>
      <c r="C81" s="219"/>
      <c r="D81" s="261"/>
      <c r="E81" s="217"/>
      <c r="F81" s="34" t="s">
        <v>93</v>
      </c>
      <c r="G81" s="34"/>
      <c r="H81" s="18">
        <v>5000</v>
      </c>
      <c r="I81" s="12">
        <f>IFERROR(H81/$H$87,"")</f>
        <v>14.285714285714286</v>
      </c>
      <c r="J81" s="63"/>
      <c r="K81" s="64"/>
      <c r="L81" s="13">
        <f t="shared" si="7"/>
        <v>5000</v>
      </c>
      <c r="M81" s="14">
        <f>IFERROR(L81/$L$87,"")</f>
        <v>1.9256691700365876E-2</v>
      </c>
      <c r="N81" s="10">
        <f>IFERROR(H81/L62,"")</f>
        <v>0.14285714285714285</v>
      </c>
      <c r="O81" s="53" t="str">
        <f>IF(N81&lt;0.2,"적절","부적절")</f>
        <v>적절</v>
      </c>
      <c r="P81" s="34" t="s">
        <v>78</v>
      </c>
      <c r="S81" s="264"/>
      <c r="T81" s="282"/>
      <c r="U81" s="285"/>
      <c r="V81" s="219"/>
      <c r="W81" s="50"/>
      <c r="X81" s="44"/>
      <c r="Y81" s="51"/>
      <c r="Z81" s="51"/>
      <c r="AA81" s="51"/>
      <c r="AB81" s="51"/>
      <c r="AC81" s="84"/>
      <c r="AD81" s="82"/>
      <c r="AE81" s="83"/>
      <c r="AF81" s="85"/>
      <c r="AG81" s="85"/>
      <c r="AH81" s="85"/>
      <c r="AI81" s="85"/>
      <c r="AJ81" s="85"/>
      <c r="AK81" s="85"/>
    </row>
    <row r="82" spans="2:37" ht="13.5" customHeight="1" x14ac:dyDescent="0.3">
      <c r="B82" s="216"/>
      <c r="C82" s="219"/>
      <c r="D82" s="261"/>
      <c r="E82" s="232" t="s">
        <v>116</v>
      </c>
      <c r="F82" s="233"/>
      <c r="G82" s="234"/>
      <c r="H82" s="58"/>
      <c r="I82" s="59">
        <f>IFERROR(H82/$H$87,"")</f>
        <v>0</v>
      </c>
      <c r="J82" s="65"/>
      <c r="K82" s="64"/>
      <c r="L82" s="9">
        <f>SUM(L62:L81)</f>
        <v>259300</v>
      </c>
      <c r="M82" s="16">
        <f>IFERROR(L82/$L$87,"")</f>
        <v>0.99865203158097438</v>
      </c>
      <c r="N82" s="12"/>
      <c r="O82" s="12"/>
      <c r="P82" s="34"/>
      <c r="S82" s="264"/>
      <c r="T82" s="282"/>
      <c r="U82" s="285"/>
      <c r="V82" s="220"/>
      <c r="W82" s="50"/>
      <c r="X82" s="44"/>
      <c r="Y82" s="51"/>
      <c r="Z82" s="51"/>
      <c r="AA82" s="51"/>
      <c r="AB82" s="51"/>
      <c r="AC82" s="84"/>
      <c r="AD82" s="82"/>
      <c r="AE82" s="83"/>
      <c r="AF82" s="85"/>
      <c r="AG82" s="85"/>
      <c r="AH82" s="85"/>
      <c r="AI82" s="85"/>
      <c r="AJ82" s="85"/>
      <c r="AK82" s="85"/>
    </row>
    <row r="83" spans="2:37" ht="13.5" customHeight="1" x14ac:dyDescent="0.3">
      <c r="B83" s="216"/>
      <c r="C83" s="219"/>
      <c r="D83" s="261"/>
      <c r="E83" s="215" t="s">
        <v>51</v>
      </c>
      <c r="F83" s="76" t="s">
        <v>87</v>
      </c>
      <c r="G83" s="77"/>
      <c r="H83" s="113">
        <v>350</v>
      </c>
      <c r="I83" s="12">
        <f>IFERROR(H83/$H$87,"")</f>
        <v>1</v>
      </c>
      <c r="J83" s="63"/>
      <c r="K83" s="64"/>
      <c r="L83" s="13">
        <f t="shared" si="7"/>
        <v>350</v>
      </c>
      <c r="M83" s="14">
        <f>IFERROR(L83/$L$87,"")</f>
        <v>1.3479684190256115E-3</v>
      </c>
      <c r="N83" s="110"/>
      <c r="O83" s="33"/>
      <c r="P83" s="34"/>
      <c r="S83" s="265"/>
      <c r="T83" s="283"/>
      <c r="U83" s="286"/>
      <c r="V83" s="266" t="s">
        <v>39</v>
      </c>
      <c r="W83" s="267"/>
      <c r="X83" s="267"/>
      <c r="Y83" s="267"/>
      <c r="Z83" s="267"/>
      <c r="AA83" s="267"/>
      <c r="AB83" s="268"/>
      <c r="AC83" s="91">
        <f>SUM(AC78:AC82)</f>
        <v>0</v>
      </c>
      <c r="AD83" s="91">
        <f>SUM(AD78:AD82)</f>
        <v>0</v>
      </c>
      <c r="AE83" s="92">
        <f>SUM(AE78:AE82)</f>
        <v>0</v>
      </c>
      <c r="AF83" s="85"/>
      <c r="AG83" s="85"/>
      <c r="AH83" s="85"/>
      <c r="AI83" s="85"/>
      <c r="AJ83" s="85"/>
      <c r="AK83" s="85"/>
    </row>
    <row r="84" spans="2:37" ht="14.1" customHeight="1" thickBot="1" x14ac:dyDescent="0.35">
      <c r="B84" s="216"/>
      <c r="C84" s="219"/>
      <c r="D84" s="261"/>
      <c r="E84" s="216"/>
      <c r="F84" s="76" t="s">
        <v>90</v>
      </c>
      <c r="G84" s="77"/>
      <c r="H84" s="18"/>
      <c r="I84" s="12">
        <f>IFERROR(H84/$H$87,"")</f>
        <v>0</v>
      </c>
      <c r="J84" s="63"/>
      <c r="K84" s="64"/>
      <c r="L84" s="13">
        <f t="shared" si="7"/>
        <v>0</v>
      </c>
      <c r="M84" s="14">
        <f>IFERROR(L84/$L$87,"")</f>
        <v>0</v>
      </c>
      <c r="N84" s="110"/>
      <c r="O84" s="33"/>
      <c r="P84" s="34"/>
      <c r="S84" s="269" t="s">
        <v>67</v>
      </c>
      <c r="T84" s="270"/>
      <c r="U84" s="270"/>
      <c r="V84" s="270"/>
      <c r="W84" s="270"/>
      <c r="X84" s="270"/>
      <c r="Y84" s="270"/>
      <c r="Z84" s="270"/>
      <c r="AA84" s="270"/>
      <c r="AB84" s="271"/>
      <c r="AC84" s="93">
        <f>AC77+AC83</f>
        <v>0</v>
      </c>
      <c r="AD84" s="93">
        <f>AD77+AD83</f>
        <v>0</v>
      </c>
      <c r="AE84" s="94">
        <f>AE77+AE83</f>
        <v>0</v>
      </c>
      <c r="AF84" s="85"/>
      <c r="AG84" s="85"/>
      <c r="AH84" s="85"/>
      <c r="AI84" s="85"/>
      <c r="AJ84" s="85"/>
      <c r="AK84" s="85"/>
    </row>
    <row r="85" spans="2:37" ht="14.1" customHeight="1" x14ac:dyDescent="0.3">
      <c r="B85" s="216"/>
      <c r="C85" s="219"/>
      <c r="D85" s="261"/>
      <c r="E85" s="216"/>
      <c r="F85" s="76" t="s">
        <v>96</v>
      </c>
      <c r="G85" s="77"/>
      <c r="H85" s="18"/>
      <c r="I85" s="12">
        <f>IFERROR(H85/$H$87,"")</f>
        <v>0</v>
      </c>
      <c r="J85" s="63"/>
      <c r="K85" s="64"/>
      <c r="L85" s="13">
        <f t="shared" si="7"/>
        <v>0</v>
      </c>
      <c r="M85" s="14">
        <f>IFERROR(L85/$L$87,"")</f>
        <v>0</v>
      </c>
      <c r="N85" s="110"/>
      <c r="O85" s="33"/>
      <c r="P85" s="34"/>
      <c r="AF85" s="88"/>
      <c r="AG85" s="88"/>
      <c r="AH85" s="88"/>
      <c r="AI85" s="88"/>
    </row>
    <row r="86" spans="2:37" ht="12.75" customHeight="1" x14ac:dyDescent="0.3">
      <c r="B86" s="217"/>
      <c r="C86" s="220"/>
      <c r="D86" s="262"/>
      <c r="E86" s="272" t="s">
        <v>71</v>
      </c>
      <c r="F86" s="273"/>
      <c r="G86" s="274"/>
      <c r="H86" s="9">
        <f>SUM(H83:H85)</f>
        <v>350</v>
      </c>
      <c r="I86" s="59">
        <f>IFERROR(H86/$H$87,"")</f>
        <v>1</v>
      </c>
      <c r="J86" s="9">
        <f>SUM(J83:J85)</f>
        <v>0</v>
      </c>
      <c r="K86" s="15">
        <f>IFERROR(J86/J87,"")</f>
        <v>0</v>
      </c>
      <c r="L86" s="9">
        <f>SUM(L83:L85)</f>
        <v>350</v>
      </c>
      <c r="M86" s="16">
        <f>IFERROR(L86/$L$87,"")</f>
        <v>1.3479684190256115E-3</v>
      </c>
      <c r="N86" s="10">
        <f>IFERROR(L86/L82,"")</f>
        <v>1.3497878904743541E-3</v>
      </c>
      <c r="O86" s="53" t="str">
        <f>IF(N86&lt;0.1,"적절","부적절")</f>
        <v>적절</v>
      </c>
      <c r="P86" s="34" t="s">
        <v>37</v>
      </c>
    </row>
    <row r="87" spans="2:37" ht="12.75" customHeight="1" x14ac:dyDescent="0.3">
      <c r="B87" s="69"/>
      <c r="C87" s="69"/>
      <c r="D87" s="69"/>
      <c r="E87" s="69"/>
      <c r="F87" s="232" t="s">
        <v>42</v>
      </c>
      <c r="G87" s="234"/>
      <c r="H87" s="9">
        <f>H82+H86</f>
        <v>350</v>
      </c>
      <c r="I87" s="15">
        <f>IFERROR(H87/L87,"")</f>
        <v>1.3479684190256115E-3</v>
      </c>
      <c r="J87" s="9">
        <f>SUM(J62:J86)</f>
        <v>55000</v>
      </c>
      <c r="K87" s="15">
        <f>IFERROR(J87/L87,"")</f>
        <v>0.21182360870402464</v>
      </c>
      <c r="L87" s="9">
        <f>L82+L86</f>
        <v>259650</v>
      </c>
      <c r="M87" s="16">
        <f>IFERROR(L87/$L$87,"")</f>
        <v>1</v>
      </c>
      <c r="N87" s="110"/>
      <c r="O87" s="33"/>
      <c r="P87" s="34"/>
    </row>
    <row r="88" spans="2:37" ht="12.75" customHeight="1" x14ac:dyDescent="0.3">
      <c r="H88" s="28"/>
      <c r="I88" s="29"/>
      <c r="J88" s="28"/>
      <c r="K88" s="29"/>
      <c r="L88" s="30"/>
      <c r="M88" s="31"/>
    </row>
    <row r="89" spans="2:37" ht="24.75" customHeight="1" thickBot="1" x14ac:dyDescent="0.35">
      <c r="B89" s="226" t="s">
        <v>41</v>
      </c>
      <c r="C89" s="226" t="s">
        <v>52</v>
      </c>
      <c r="D89" s="226" t="s">
        <v>56</v>
      </c>
      <c r="E89" s="226" t="s">
        <v>49</v>
      </c>
      <c r="F89" s="228" t="s">
        <v>47</v>
      </c>
      <c r="G89" s="229"/>
      <c r="H89" s="235" t="s">
        <v>45</v>
      </c>
      <c r="I89" s="236"/>
      <c r="J89" s="235" t="s">
        <v>44</v>
      </c>
      <c r="K89" s="236"/>
      <c r="L89" s="235" t="s">
        <v>48</v>
      </c>
      <c r="M89" s="236"/>
      <c r="N89" s="209" t="s">
        <v>36</v>
      </c>
      <c r="O89" s="209"/>
      <c r="P89" s="209"/>
    </row>
    <row r="90" spans="2:37" ht="31.15" customHeight="1" x14ac:dyDescent="0.3">
      <c r="B90" s="227"/>
      <c r="C90" s="227"/>
      <c r="D90" s="227"/>
      <c r="E90" s="227"/>
      <c r="F90" s="230"/>
      <c r="G90" s="231"/>
      <c r="H90" s="164" t="s">
        <v>9</v>
      </c>
      <c r="I90" s="164" t="s">
        <v>8</v>
      </c>
      <c r="J90" s="164" t="s">
        <v>6</v>
      </c>
      <c r="K90" s="164" t="s">
        <v>10</v>
      </c>
      <c r="L90" s="164" t="s">
        <v>4</v>
      </c>
      <c r="M90" s="164" t="s">
        <v>7</v>
      </c>
      <c r="N90" s="209"/>
      <c r="O90" s="209"/>
      <c r="P90" s="209"/>
      <c r="S90" s="243" t="s">
        <v>49</v>
      </c>
      <c r="T90" s="244"/>
      <c r="U90" s="245"/>
      <c r="V90" s="252" t="s">
        <v>113</v>
      </c>
      <c r="W90" s="252" t="s">
        <v>60</v>
      </c>
      <c r="X90" s="252" t="s">
        <v>117</v>
      </c>
      <c r="Y90" s="252" t="s">
        <v>55</v>
      </c>
      <c r="Z90" s="165" t="s">
        <v>106</v>
      </c>
      <c r="AA90" s="165" t="s">
        <v>104</v>
      </c>
      <c r="AB90" s="165" t="s">
        <v>109</v>
      </c>
      <c r="AC90" s="255" t="s">
        <v>85</v>
      </c>
      <c r="AD90" s="244"/>
      <c r="AE90" s="256"/>
    </row>
    <row r="91" spans="2:37" ht="14.1" customHeight="1" x14ac:dyDescent="0.3">
      <c r="B91" s="215">
        <v>2</v>
      </c>
      <c r="C91" s="218" t="s">
        <v>131</v>
      </c>
      <c r="D91" s="260"/>
      <c r="E91" s="215" t="s">
        <v>50</v>
      </c>
      <c r="F91" s="218" t="s">
        <v>57</v>
      </c>
      <c r="G91" s="71" t="s">
        <v>94</v>
      </c>
      <c r="H91" s="18"/>
      <c r="I91" s="12">
        <f>IFERROR(H91/$H$87,"")</f>
        <v>0</v>
      </c>
      <c r="J91" s="18">
        <v>35000</v>
      </c>
      <c r="K91" s="12">
        <f>IFERROR(J91/$J$87,"")</f>
        <v>0.63636363636363635</v>
      </c>
      <c r="L91" s="13">
        <f>H91+J91</f>
        <v>35000</v>
      </c>
      <c r="M91" s="14">
        <f>IFERROR(L91/$L$87,"")</f>
        <v>0.13479684190256114</v>
      </c>
      <c r="N91" s="12"/>
      <c r="O91" s="12"/>
      <c r="P91" s="34"/>
      <c r="S91" s="246"/>
      <c r="T91" s="247"/>
      <c r="U91" s="248"/>
      <c r="V91" s="253"/>
      <c r="W91" s="253"/>
      <c r="X91" s="253"/>
      <c r="Y91" s="253"/>
      <c r="Z91" s="166" t="s">
        <v>119</v>
      </c>
      <c r="AA91" s="166" t="s">
        <v>72</v>
      </c>
      <c r="AB91" s="166" t="s">
        <v>68</v>
      </c>
      <c r="AC91" s="257"/>
      <c r="AD91" s="258"/>
      <c r="AE91" s="259"/>
    </row>
    <row r="92" spans="2:37" ht="14.1" customHeight="1" thickBot="1" x14ac:dyDescent="0.35">
      <c r="B92" s="216"/>
      <c r="C92" s="219"/>
      <c r="D92" s="261"/>
      <c r="E92" s="216"/>
      <c r="F92" s="219"/>
      <c r="G92" s="71" t="s">
        <v>114</v>
      </c>
      <c r="H92" s="18"/>
      <c r="I92" s="12">
        <f>IFERROR(H92/$H$87,"")</f>
        <v>0</v>
      </c>
      <c r="J92" s="18"/>
      <c r="K92" s="12">
        <f>IFERROR(J92/$J$87,"")</f>
        <v>0</v>
      </c>
      <c r="L92" s="13">
        <f t="shared" ref="L92:L93" si="9">H92+J92</f>
        <v>0</v>
      </c>
      <c r="M92" s="14">
        <f>IFERROR(L92/$L$87,"")</f>
        <v>0</v>
      </c>
      <c r="N92" s="33"/>
      <c r="O92" s="33"/>
      <c r="P92" s="34"/>
      <c r="S92" s="249"/>
      <c r="T92" s="250"/>
      <c r="U92" s="251"/>
      <c r="V92" s="254"/>
      <c r="W92" s="254"/>
      <c r="X92" s="254"/>
      <c r="Y92" s="254"/>
      <c r="Z92" s="167" t="s">
        <v>64</v>
      </c>
      <c r="AA92" s="167" t="s">
        <v>73</v>
      </c>
      <c r="AB92" s="167" t="s">
        <v>65</v>
      </c>
      <c r="AC92" s="48" t="s">
        <v>45</v>
      </c>
      <c r="AD92" s="48" t="s">
        <v>44</v>
      </c>
      <c r="AE92" s="49" t="s">
        <v>53</v>
      </c>
      <c r="AF92" s="85"/>
      <c r="AG92" s="85"/>
      <c r="AH92" s="85"/>
      <c r="AI92" s="85"/>
      <c r="AJ92" s="85"/>
      <c r="AK92" s="85"/>
    </row>
    <row r="93" spans="2:37" ht="14.1" customHeight="1" thickTop="1" x14ac:dyDescent="0.3">
      <c r="B93" s="216"/>
      <c r="C93" s="219"/>
      <c r="D93" s="261"/>
      <c r="E93" s="216"/>
      <c r="F93" s="220"/>
      <c r="G93" s="34" t="s">
        <v>100</v>
      </c>
      <c r="H93" s="18"/>
      <c r="I93" s="12">
        <f>IFERROR(H93/$H$87,"")</f>
        <v>0</v>
      </c>
      <c r="J93" s="18"/>
      <c r="K93" s="12">
        <f>IFERROR(J93/$J$87,"")</f>
        <v>0</v>
      </c>
      <c r="L93" s="13">
        <f t="shared" si="9"/>
        <v>0</v>
      </c>
      <c r="M93" s="14">
        <f>IFERROR(L93/$L$87,"")</f>
        <v>0</v>
      </c>
      <c r="N93" s="33"/>
      <c r="O93" s="33"/>
      <c r="P93" s="34"/>
      <c r="S93" s="263" t="s">
        <v>31</v>
      </c>
      <c r="T93" s="281">
        <f>D91</f>
        <v>0</v>
      </c>
      <c r="U93" s="284" t="s">
        <v>57</v>
      </c>
      <c r="V93" s="275" t="s">
        <v>115</v>
      </c>
      <c r="W93" s="45" t="s">
        <v>121</v>
      </c>
      <c r="X93" s="46"/>
      <c r="Y93" s="45"/>
      <c r="Z93" s="47"/>
      <c r="AA93" s="45"/>
      <c r="AB93" s="45"/>
      <c r="AC93" s="81"/>
      <c r="AD93" s="81"/>
      <c r="AE93" s="89"/>
      <c r="AF93" s="85"/>
      <c r="AG93" s="85">
        <f>Z93*AA93%*AB93</f>
        <v>0</v>
      </c>
      <c r="AH93" s="85"/>
      <c r="AI93" s="85"/>
      <c r="AJ93" s="85"/>
      <c r="AK93" s="85"/>
    </row>
    <row r="94" spans="2:37" ht="14.1" customHeight="1" x14ac:dyDescent="0.3">
      <c r="B94" s="216"/>
      <c r="C94" s="219"/>
      <c r="D94" s="261"/>
      <c r="E94" s="216"/>
      <c r="F94" s="232" t="s">
        <v>32</v>
      </c>
      <c r="G94" s="234"/>
      <c r="H94" s="9">
        <f>SUM(H91:H93)</f>
        <v>0</v>
      </c>
      <c r="I94" s="15">
        <f>IFERROR(H94/$H$87,"")</f>
        <v>0</v>
      </c>
      <c r="J94" s="9">
        <f>SUM(J91:J93)</f>
        <v>35000</v>
      </c>
      <c r="K94" s="15">
        <f>IFERROR(J94/$J$87,"")</f>
        <v>0.63636363636363635</v>
      </c>
      <c r="L94" s="9">
        <f>SUM(L91:L93)</f>
        <v>35000</v>
      </c>
      <c r="M94" s="16">
        <f>IFERROR(L94/$L$87,"")</f>
        <v>0.13479684190256114</v>
      </c>
      <c r="N94" s="33"/>
      <c r="O94" s="33"/>
      <c r="P94" s="66" t="s">
        <v>38</v>
      </c>
      <c r="S94" s="264"/>
      <c r="T94" s="282"/>
      <c r="U94" s="285"/>
      <c r="V94" s="276"/>
      <c r="W94" s="39" t="s">
        <v>122</v>
      </c>
      <c r="X94" s="43"/>
      <c r="Y94" s="39"/>
      <c r="Z94" s="38"/>
      <c r="AA94" s="39"/>
      <c r="AB94" s="39"/>
      <c r="AC94" s="82"/>
      <c r="AD94" s="82"/>
      <c r="AE94" s="83"/>
      <c r="AF94" s="85"/>
      <c r="AG94" s="85">
        <f t="shared" ref="AG94:AG95" si="10">Z94*AA94%*AB94</f>
        <v>0</v>
      </c>
      <c r="AH94" s="85"/>
      <c r="AI94" s="85"/>
      <c r="AJ94" s="85"/>
      <c r="AK94" s="85"/>
    </row>
    <row r="95" spans="2:37" ht="14.1" customHeight="1" x14ac:dyDescent="0.3">
      <c r="B95" s="216"/>
      <c r="C95" s="219"/>
      <c r="D95" s="261"/>
      <c r="E95" s="216"/>
      <c r="F95" s="215" t="s">
        <v>15</v>
      </c>
      <c r="G95" s="34"/>
      <c r="H95" s="18"/>
      <c r="I95" s="12">
        <f>IFERROR(H95/$H$87,"")</f>
        <v>0</v>
      </c>
      <c r="J95" s="18">
        <v>10000</v>
      </c>
      <c r="K95" s="12">
        <f>IFERROR(J95/$J$87,"")</f>
        <v>0.18181818181818182</v>
      </c>
      <c r="L95" s="13">
        <f t="shared" ref="L95:L97" si="11">H95+J95</f>
        <v>10000</v>
      </c>
      <c r="M95" s="14">
        <f>IFERROR(L95/$L$87,"")</f>
        <v>3.8513383400731752E-2</v>
      </c>
      <c r="N95" s="110"/>
      <c r="O95" s="33"/>
      <c r="P95" s="34"/>
      <c r="S95" s="264"/>
      <c r="T95" s="282"/>
      <c r="U95" s="285"/>
      <c r="V95" s="276"/>
      <c r="W95" s="39" t="s">
        <v>123</v>
      </c>
      <c r="X95" s="43"/>
      <c r="Y95" s="39"/>
      <c r="Z95" s="38"/>
      <c r="AA95" s="39"/>
      <c r="AB95" s="39"/>
      <c r="AC95" s="82"/>
      <c r="AD95" s="82"/>
      <c r="AE95" s="83"/>
      <c r="AF95" s="85"/>
      <c r="AG95" s="85">
        <f t="shared" si="10"/>
        <v>0</v>
      </c>
      <c r="AH95" s="85"/>
      <c r="AI95" s="85"/>
      <c r="AJ95" s="85"/>
      <c r="AK95" s="85"/>
    </row>
    <row r="96" spans="2:37" ht="14.1" customHeight="1" x14ac:dyDescent="0.3">
      <c r="B96" s="216"/>
      <c r="C96" s="219"/>
      <c r="D96" s="261"/>
      <c r="E96" s="216"/>
      <c r="F96" s="216"/>
      <c r="G96" s="34"/>
      <c r="H96" s="18"/>
      <c r="I96" s="12"/>
      <c r="J96" s="18"/>
      <c r="K96" s="12"/>
      <c r="L96" s="13">
        <f t="shared" si="11"/>
        <v>0</v>
      </c>
      <c r="M96" s="14"/>
      <c r="N96" s="110"/>
      <c r="O96" s="33"/>
      <c r="P96" s="34"/>
      <c r="S96" s="264"/>
      <c r="T96" s="282"/>
      <c r="U96" s="285"/>
      <c r="V96" s="276"/>
      <c r="W96" s="39"/>
      <c r="X96" s="43"/>
      <c r="Y96" s="39"/>
      <c r="Z96" s="38"/>
      <c r="AA96" s="39"/>
      <c r="AB96" s="39"/>
      <c r="AC96" s="82"/>
      <c r="AD96" s="82"/>
      <c r="AE96" s="83"/>
      <c r="AF96" s="85"/>
      <c r="AG96" s="85"/>
      <c r="AH96" s="85"/>
      <c r="AI96" s="85"/>
      <c r="AJ96" s="85"/>
      <c r="AK96" s="85"/>
    </row>
    <row r="97" spans="1:37" ht="14.1" customHeight="1" x14ac:dyDescent="0.3">
      <c r="B97" s="216"/>
      <c r="C97" s="219"/>
      <c r="D97" s="261"/>
      <c r="E97" s="216"/>
      <c r="F97" s="217"/>
      <c r="G97" s="34"/>
      <c r="H97" s="18"/>
      <c r="I97" s="12"/>
      <c r="J97" s="18"/>
      <c r="K97" s="12"/>
      <c r="L97" s="13">
        <f t="shared" si="11"/>
        <v>0</v>
      </c>
      <c r="M97" s="14"/>
      <c r="N97" s="110"/>
      <c r="O97" s="33"/>
      <c r="P97" s="34"/>
      <c r="S97" s="264"/>
      <c r="T97" s="282"/>
      <c r="U97" s="285"/>
      <c r="V97" s="276"/>
      <c r="W97" s="39"/>
      <c r="X97" s="43"/>
      <c r="Y97" s="39"/>
      <c r="Z97" s="38"/>
      <c r="AA97" s="39"/>
      <c r="AB97" s="39"/>
      <c r="AC97" s="82"/>
      <c r="AD97" s="82"/>
      <c r="AE97" s="83"/>
      <c r="AF97" s="85"/>
      <c r="AG97" s="85"/>
      <c r="AH97" s="85"/>
      <c r="AI97" s="85"/>
      <c r="AJ97" s="85"/>
      <c r="AK97" s="85"/>
    </row>
    <row r="98" spans="1:37" ht="14.1" customHeight="1" x14ac:dyDescent="0.3">
      <c r="B98" s="216"/>
      <c r="C98" s="219"/>
      <c r="D98" s="261"/>
      <c r="E98" s="216"/>
      <c r="F98" s="232" t="s">
        <v>128</v>
      </c>
      <c r="G98" s="234"/>
      <c r="H98" s="9">
        <f>SUM(H95:H97)</f>
        <v>0</v>
      </c>
      <c r="I98" s="15"/>
      <c r="J98" s="9">
        <f>SUM(J95:J97)</f>
        <v>10000</v>
      </c>
      <c r="K98" s="15"/>
      <c r="L98" s="9">
        <f>SUM(L95:L97)</f>
        <v>10000</v>
      </c>
      <c r="M98" s="16"/>
      <c r="N98" s="110"/>
      <c r="O98" s="33"/>
      <c r="P98" s="34"/>
      <c r="S98" s="264"/>
      <c r="T98" s="282"/>
      <c r="U98" s="285"/>
      <c r="V98" s="276"/>
      <c r="W98" s="39"/>
      <c r="X98" s="43"/>
      <c r="Y98" s="39"/>
      <c r="Z98" s="38"/>
      <c r="AA98" s="39"/>
      <c r="AB98" s="39"/>
      <c r="AC98" s="82"/>
      <c r="AD98" s="82"/>
      <c r="AE98" s="83"/>
      <c r="AF98" s="85"/>
      <c r="AG98" s="85"/>
      <c r="AH98" s="85"/>
      <c r="AI98" s="85"/>
      <c r="AJ98" s="85"/>
      <c r="AK98" s="85"/>
    </row>
    <row r="99" spans="1:37" ht="14.1" customHeight="1" x14ac:dyDescent="0.3">
      <c r="B99" s="216"/>
      <c r="C99" s="219"/>
      <c r="D99" s="261"/>
      <c r="E99" s="216"/>
      <c r="F99" s="215" t="s">
        <v>91</v>
      </c>
      <c r="G99" s="34"/>
      <c r="H99" s="18">
        <f>45000-350</f>
        <v>44650</v>
      </c>
      <c r="I99" s="12">
        <f>IFERROR(H99/$H$87,"")</f>
        <v>127.57142857142857</v>
      </c>
      <c r="J99" s="18"/>
      <c r="K99" s="12">
        <f>IFERROR(J99/$J$87,"")</f>
        <v>0</v>
      </c>
      <c r="L99" s="13">
        <f t="shared" ref="L99:L101" si="12">H99+J99</f>
        <v>44650</v>
      </c>
      <c r="M99" s="14">
        <f>IFERROR(L99/$L$87,"")</f>
        <v>0.17196225688426728</v>
      </c>
      <c r="N99" s="110"/>
      <c r="O99" s="33"/>
      <c r="P99" s="34"/>
      <c r="S99" s="264"/>
      <c r="T99" s="282"/>
      <c r="U99" s="285"/>
      <c r="V99" s="276"/>
      <c r="W99" s="39" t="s">
        <v>124</v>
      </c>
      <c r="X99" s="43"/>
      <c r="Y99" s="39"/>
      <c r="Z99" s="38"/>
      <c r="AA99" s="39"/>
      <c r="AB99" s="39"/>
      <c r="AC99" s="82"/>
      <c r="AD99" s="82"/>
      <c r="AE99" s="83"/>
      <c r="AF99" s="85"/>
      <c r="AG99" s="85">
        <f t="shared" ref="AG99" si="13">Z99*AA99%*AB99</f>
        <v>0</v>
      </c>
      <c r="AH99" s="85"/>
      <c r="AI99" s="85"/>
      <c r="AJ99" s="85"/>
      <c r="AK99" s="85"/>
    </row>
    <row r="100" spans="1:37" ht="14.1" customHeight="1" x14ac:dyDescent="0.3">
      <c r="B100" s="216"/>
      <c r="C100" s="219"/>
      <c r="D100" s="261"/>
      <c r="E100" s="216"/>
      <c r="F100" s="216"/>
      <c r="G100" s="34"/>
      <c r="H100" s="18"/>
      <c r="I100" s="12"/>
      <c r="J100" s="18"/>
      <c r="K100" s="12"/>
      <c r="L100" s="13">
        <f t="shared" si="12"/>
        <v>0</v>
      </c>
      <c r="M100" s="14"/>
      <c r="N100" s="110"/>
      <c r="O100" s="33"/>
      <c r="P100" s="34"/>
      <c r="S100" s="264"/>
      <c r="T100" s="282"/>
      <c r="U100" s="285"/>
      <c r="V100" s="276"/>
      <c r="W100" s="39"/>
      <c r="X100" s="43"/>
      <c r="Y100" s="39"/>
      <c r="Z100" s="38"/>
      <c r="AA100" s="39"/>
      <c r="AB100" s="39"/>
      <c r="AC100" s="82"/>
      <c r="AD100" s="82"/>
      <c r="AE100" s="83"/>
      <c r="AF100" s="85"/>
      <c r="AG100" s="85"/>
      <c r="AH100" s="85"/>
      <c r="AI100" s="85"/>
      <c r="AJ100" s="85"/>
      <c r="AK100" s="85"/>
    </row>
    <row r="101" spans="1:37" ht="14.1" customHeight="1" x14ac:dyDescent="0.3">
      <c r="B101" s="216"/>
      <c r="C101" s="219"/>
      <c r="D101" s="261"/>
      <c r="E101" s="216"/>
      <c r="F101" s="217"/>
      <c r="G101" s="34"/>
      <c r="H101" s="18"/>
      <c r="I101" s="12"/>
      <c r="J101" s="18"/>
      <c r="K101" s="12"/>
      <c r="L101" s="13">
        <f t="shared" si="12"/>
        <v>0</v>
      </c>
      <c r="M101" s="14"/>
      <c r="N101" s="110"/>
      <c r="O101" s="33"/>
      <c r="P101" s="34"/>
      <c r="S101" s="264"/>
      <c r="T101" s="282"/>
      <c r="U101" s="285"/>
      <c r="V101" s="276"/>
      <c r="W101" s="39"/>
      <c r="X101" s="43"/>
      <c r="Y101" s="39"/>
      <c r="Z101" s="38"/>
      <c r="AA101" s="39"/>
      <c r="AB101" s="39"/>
      <c r="AC101" s="82"/>
      <c r="AD101" s="82"/>
      <c r="AE101" s="83"/>
      <c r="AF101" s="85"/>
      <c r="AG101" s="85"/>
      <c r="AH101" s="85"/>
      <c r="AI101" s="85"/>
      <c r="AJ101" s="85"/>
      <c r="AK101" s="85"/>
    </row>
    <row r="102" spans="1:37" ht="14.1" customHeight="1" x14ac:dyDescent="0.3">
      <c r="B102" s="216"/>
      <c r="C102" s="219"/>
      <c r="D102" s="261"/>
      <c r="E102" s="216"/>
      <c r="F102" s="232" t="s">
        <v>129</v>
      </c>
      <c r="G102" s="234"/>
      <c r="H102" s="9">
        <f>SUM(H99:H101)</f>
        <v>44650</v>
      </c>
      <c r="I102" s="15"/>
      <c r="J102" s="9">
        <f>SUM(J99:J101)</f>
        <v>0</v>
      </c>
      <c r="K102" s="15"/>
      <c r="L102" s="9">
        <f>SUM(L99:L101)</f>
        <v>44650</v>
      </c>
      <c r="M102" s="16"/>
      <c r="N102" s="110"/>
      <c r="O102" s="33"/>
      <c r="P102" s="34"/>
      <c r="S102" s="264"/>
      <c r="T102" s="282"/>
      <c r="U102" s="285"/>
      <c r="V102" s="276"/>
      <c r="W102" s="39"/>
      <c r="X102" s="43"/>
      <c r="Y102" s="39"/>
      <c r="Z102" s="38"/>
      <c r="AA102" s="39"/>
      <c r="AB102" s="39"/>
      <c r="AC102" s="82"/>
      <c r="AD102" s="82"/>
      <c r="AE102" s="83"/>
      <c r="AF102" s="85"/>
      <c r="AG102" s="85"/>
      <c r="AH102" s="85"/>
      <c r="AI102" s="85"/>
      <c r="AJ102" s="85"/>
      <c r="AK102" s="85"/>
    </row>
    <row r="103" spans="1:37" ht="14.1" customHeight="1" x14ac:dyDescent="0.3">
      <c r="B103" s="216"/>
      <c r="C103" s="219"/>
      <c r="D103" s="261"/>
      <c r="E103" s="216"/>
      <c r="F103" s="215" t="s">
        <v>97</v>
      </c>
      <c r="G103" s="34" t="s">
        <v>14</v>
      </c>
      <c r="H103" s="18"/>
      <c r="I103" s="12">
        <f>IFERROR(H103/$H$87,"")</f>
        <v>0</v>
      </c>
      <c r="J103" s="63"/>
      <c r="K103" s="64"/>
      <c r="L103" s="13">
        <f t="shared" ref="L103:L111" si="14">H103+J103</f>
        <v>0</v>
      </c>
      <c r="M103" s="14">
        <f>IFERROR(L103/$L$87,"")</f>
        <v>0</v>
      </c>
      <c r="N103" s="110"/>
      <c r="O103" s="33"/>
      <c r="P103" s="34"/>
      <c r="S103" s="264"/>
      <c r="T103" s="282"/>
      <c r="U103" s="285"/>
      <c r="V103" s="276"/>
      <c r="W103" s="39"/>
      <c r="X103" s="43"/>
      <c r="Y103" s="39"/>
      <c r="Z103" s="38"/>
      <c r="AA103" s="39"/>
      <c r="AB103" s="39"/>
      <c r="AC103" s="82"/>
      <c r="AD103" s="82"/>
      <c r="AE103" s="83"/>
      <c r="AF103" s="85"/>
      <c r="AG103" s="85"/>
      <c r="AH103" s="85"/>
      <c r="AI103" s="85"/>
      <c r="AJ103" s="85"/>
      <c r="AK103" s="85"/>
    </row>
    <row r="104" spans="1:37" ht="14.1" customHeight="1" x14ac:dyDescent="0.3">
      <c r="B104" s="216"/>
      <c r="C104" s="219"/>
      <c r="D104" s="261"/>
      <c r="E104" s="216"/>
      <c r="F104" s="216"/>
      <c r="G104" s="34" t="s">
        <v>12</v>
      </c>
      <c r="H104" s="18">
        <v>55000</v>
      </c>
      <c r="I104" s="12">
        <f>IFERROR(H104/$H$87,"")</f>
        <v>157.14285714285714</v>
      </c>
      <c r="J104" s="63"/>
      <c r="K104" s="64"/>
      <c r="L104" s="13">
        <f t="shared" si="14"/>
        <v>55000</v>
      </c>
      <c r="M104" s="14">
        <f>IFERROR(L104/$L$87,"")</f>
        <v>0.21182360870402464</v>
      </c>
      <c r="N104" s="12"/>
      <c r="O104" s="295"/>
      <c r="P104" s="34"/>
      <c r="S104" s="264"/>
      <c r="T104" s="282"/>
      <c r="U104" s="285"/>
      <c r="V104" s="277"/>
      <c r="W104" s="60"/>
      <c r="X104" s="61"/>
      <c r="Y104" s="60"/>
      <c r="Z104" s="60"/>
      <c r="AA104" s="60"/>
      <c r="AB104" s="60"/>
      <c r="AC104" s="82"/>
      <c r="AD104" s="82"/>
      <c r="AE104" s="83"/>
      <c r="AF104" s="85"/>
      <c r="AG104" s="85"/>
      <c r="AH104" s="85"/>
      <c r="AI104" s="85"/>
      <c r="AJ104" s="85"/>
      <c r="AK104" s="85"/>
    </row>
    <row r="105" spans="1:37" ht="13.5" customHeight="1" x14ac:dyDescent="0.3">
      <c r="B105" s="216"/>
      <c r="C105" s="219"/>
      <c r="D105" s="261"/>
      <c r="E105" s="216"/>
      <c r="F105" s="216"/>
      <c r="G105" s="34" t="s">
        <v>54</v>
      </c>
      <c r="H105" s="18"/>
      <c r="I105" s="12">
        <f>IFERROR(H105/$H$87,"")</f>
        <v>0</v>
      </c>
      <c r="J105" s="63"/>
      <c r="K105" s="64"/>
      <c r="L105" s="13">
        <f t="shared" si="14"/>
        <v>0</v>
      </c>
      <c r="M105" s="14">
        <f>IFERROR(L105/$L$87,"")</f>
        <v>0</v>
      </c>
      <c r="N105" s="110"/>
      <c r="O105" s="33"/>
      <c r="P105" s="34"/>
      <c r="S105" s="264"/>
      <c r="T105" s="282"/>
      <c r="U105" s="285"/>
      <c r="V105" s="218" t="s">
        <v>107</v>
      </c>
      <c r="W105" s="51"/>
      <c r="X105" s="51"/>
      <c r="Y105" s="51"/>
      <c r="Z105" s="62"/>
      <c r="AA105" s="51"/>
      <c r="AB105" s="51"/>
      <c r="AC105" s="84">
        <f>Z105*AA105*AB105/100</f>
        <v>0</v>
      </c>
      <c r="AD105" s="82"/>
      <c r="AE105" s="83">
        <f>AC105</f>
        <v>0</v>
      </c>
      <c r="AF105" s="85"/>
      <c r="AG105" s="85"/>
      <c r="AH105" s="85"/>
      <c r="AI105" s="85"/>
      <c r="AJ105" s="85"/>
      <c r="AK105" s="85"/>
    </row>
    <row r="106" spans="1:37" ht="13.5" customHeight="1" x14ac:dyDescent="0.3">
      <c r="B106" s="216"/>
      <c r="C106" s="219"/>
      <c r="D106" s="261"/>
      <c r="E106" s="216"/>
      <c r="F106" s="216"/>
      <c r="G106" s="34" t="s">
        <v>66</v>
      </c>
      <c r="H106" s="18"/>
      <c r="I106" s="12">
        <f>IFERROR(H106/$H$87,"")</f>
        <v>0</v>
      </c>
      <c r="J106" s="63"/>
      <c r="K106" s="64"/>
      <c r="L106" s="13">
        <f t="shared" si="14"/>
        <v>0</v>
      </c>
      <c r="M106" s="14">
        <f>IFERROR(L106/$L$87,"")</f>
        <v>0</v>
      </c>
      <c r="N106" s="110"/>
      <c r="O106" s="33"/>
      <c r="P106" s="34"/>
      <c r="S106" s="264"/>
      <c r="T106" s="282"/>
      <c r="U106" s="285"/>
      <c r="V106" s="219"/>
      <c r="W106" s="51"/>
      <c r="X106" s="51"/>
      <c r="Y106" s="51"/>
      <c r="Z106" s="62"/>
      <c r="AA106" s="51"/>
      <c r="AB106" s="51"/>
      <c r="AC106" s="84"/>
      <c r="AD106" s="82"/>
      <c r="AE106" s="83"/>
      <c r="AF106" s="85"/>
      <c r="AG106" s="85"/>
      <c r="AH106" s="85"/>
      <c r="AI106" s="85"/>
      <c r="AJ106" s="85"/>
      <c r="AK106" s="85"/>
    </row>
    <row r="107" spans="1:37" ht="13.5" customHeight="1" x14ac:dyDescent="0.3">
      <c r="A107" s="2" t="s">
        <v>63</v>
      </c>
      <c r="B107" s="216"/>
      <c r="C107" s="219"/>
      <c r="D107" s="261"/>
      <c r="E107" s="216"/>
      <c r="F107" s="216"/>
      <c r="G107" s="34" t="s">
        <v>16</v>
      </c>
      <c r="H107" s="18"/>
      <c r="I107" s="12">
        <f>IFERROR(H107/$H$87,"")</f>
        <v>0</v>
      </c>
      <c r="J107" s="63"/>
      <c r="K107" s="64"/>
      <c r="L107" s="13">
        <f t="shared" si="14"/>
        <v>0</v>
      </c>
      <c r="M107" s="14">
        <f>IFERROR(L107/$L$87,"")</f>
        <v>0</v>
      </c>
      <c r="N107" s="110"/>
      <c r="O107" s="33"/>
      <c r="P107" s="34"/>
      <c r="S107" s="264"/>
      <c r="T107" s="282"/>
      <c r="U107" s="285"/>
      <c r="V107" s="219"/>
      <c r="W107" s="51"/>
      <c r="X107" s="51"/>
      <c r="Y107" s="51"/>
      <c r="Z107" s="62"/>
      <c r="AA107" s="51"/>
      <c r="AB107" s="51"/>
      <c r="AC107" s="84"/>
      <c r="AD107" s="82"/>
      <c r="AE107" s="83"/>
      <c r="AF107" s="85"/>
      <c r="AG107" s="85"/>
      <c r="AH107" s="85"/>
      <c r="AI107" s="85"/>
      <c r="AJ107" s="85"/>
      <c r="AK107" s="85"/>
    </row>
    <row r="108" spans="1:37" ht="13.5" customHeight="1" x14ac:dyDescent="0.3">
      <c r="B108" s="216"/>
      <c r="C108" s="219"/>
      <c r="D108" s="261"/>
      <c r="E108" s="216"/>
      <c r="F108" s="216"/>
      <c r="G108" s="2" t="s">
        <v>82</v>
      </c>
      <c r="H108" s="18"/>
      <c r="I108" s="12">
        <f>IFERROR(H108/$H$87,"")</f>
        <v>0</v>
      </c>
      <c r="J108" s="63"/>
      <c r="K108" s="64"/>
      <c r="L108" s="13">
        <f t="shared" si="14"/>
        <v>0</v>
      </c>
      <c r="M108" s="14">
        <f>IFERROR(L108/$L$87,"")</f>
        <v>0</v>
      </c>
      <c r="N108" s="110"/>
      <c r="O108" s="33"/>
      <c r="P108" s="34"/>
      <c r="S108" s="264"/>
      <c r="T108" s="282"/>
      <c r="U108" s="285"/>
      <c r="V108" s="220"/>
      <c r="W108" s="51"/>
      <c r="X108" s="51"/>
      <c r="Y108" s="51"/>
      <c r="Z108" s="51"/>
      <c r="AA108" s="51"/>
      <c r="AB108" s="51"/>
      <c r="AC108" s="84"/>
      <c r="AD108" s="82"/>
      <c r="AE108" s="83"/>
      <c r="AF108" s="85"/>
      <c r="AG108" s="85"/>
      <c r="AH108" s="85"/>
      <c r="AI108" s="85"/>
      <c r="AJ108" s="85"/>
      <c r="AK108" s="85"/>
    </row>
    <row r="109" spans="1:37" ht="13.5" customHeight="1" x14ac:dyDescent="0.3">
      <c r="B109" s="216"/>
      <c r="C109" s="219"/>
      <c r="D109" s="261"/>
      <c r="E109" s="216"/>
      <c r="F109" s="216"/>
      <c r="G109" s="34" t="s">
        <v>86</v>
      </c>
      <c r="H109" s="18"/>
      <c r="I109" s="12">
        <f>IFERROR(H109/$H$87,"")</f>
        <v>0</v>
      </c>
      <c r="J109" s="63"/>
      <c r="K109" s="64"/>
      <c r="L109" s="13">
        <f t="shared" si="14"/>
        <v>0</v>
      </c>
      <c r="M109" s="14">
        <f>IFERROR(L109/$L$87,"")</f>
        <v>0</v>
      </c>
      <c r="N109" s="110"/>
      <c r="O109" s="33"/>
      <c r="P109" s="34"/>
      <c r="S109" s="264"/>
      <c r="T109" s="282"/>
      <c r="U109" s="285"/>
      <c r="V109" s="278" t="s">
        <v>39</v>
      </c>
      <c r="W109" s="279"/>
      <c r="X109" s="279"/>
      <c r="Y109" s="279"/>
      <c r="Z109" s="279"/>
      <c r="AA109" s="279"/>
      <c r="AB109" s="280"/>
      <c r="AC109" s="90">
        <f>SUM(AC93:AC108)</f>
        <v>0</v>
      </c>
      <c r="AD109" s="91">
        <f>SUM(AD93:AD108)</f>
        <v>0</v>
      </c>
      <c r="AE109" s="92">
        <f>SUM(AE93:AE108)</f>
        <v>0</v>
      </c>
      <c r="AF109" s="85"/>
      <c r="AG109" s="85">
        <f>SUM(AG93:AG108)</f>
        <v>0</v>
      </c>
      <c r="AH109" s="85"/>
      <c r="AI109" s="85"/>
      <c r="AJ109" s="85"/>
      <c r="AK109" s="85"/>
    </row>
    <row r="110" spans="1:37" ht="13.5" customHeight="1" x14ac:dyDescent="0.3">
      <c r="B110" s="216"/>
      <c r="C110" s="219"/>
      <c r="D110" s="261"/>
      <c r="E110" s="216"/>
      <c r="F110" s="216"/>
      <c r="G110" s="34" t="s">
        <v>17</v>
      </c>
      <c r="H110" s="18"/>
      <c r="I110" s="12">
        <f>IFERROR(H110/$H$87,"")</f>
        <v>0</v>
      </c>
      <c r="J110" s="63"/>
      <c r="K110" s="64"/>
      <c r="L110" s="13">
        <f t="shared" si="14"/>
        <v>0</v>
      </c>
      <c r="M110" s="14">
        <f>IFERROR(L110/$L$87,"")</f>
        <v>0</v>
      </c>
      <c r="N110" s="110"/>
      <c r="O110" s="33"/>
      <c r="P110" s="34"/>
      <c r="S110" s="264"/>
      <c r="T110" s="282"/>
      <c r="U110" s="285"/>
      <c r="V110" s="218" t="s">
        <v>102</v>
      </c>
      <c r="W110" s="50"/>
      <c r="X110" s="44"/>
      <c r="Y110" s="51"/>
      <c r="Z110" s="51"/>
      <c r="AA110" s="51"/>
      <c r="AB110" s="51"/>
      <c r="AC110" s="84"/>
      <c r="AD110" s="82"/>
      <c r="AE110" s="83"/>
      <c r="AF110" s="85"/>
      <c r="AG110" s="85"/>
      <c r="AH110" s="85"/>
      <c r="AI110" s="85"/>
      <c r="AJ110" s="85"/>
      <c r="AK110" s="85"/>
    </row>
    <row r="111" spans="1:37" ht="13.5" customHeight="1" x14ac:dyDescent="0.3">
      <c r="B111" s="216"/>
      <c r="C111" s="219"/>
      <c r="D111" s="261"/>
      <c r="E111" s="216"/>
      <c r="F111" s="217"/>
      <c r="G111" s="34" t="s">
        <v>89</v>
      </c>
      <c r="H111" s="18"/>
      <c r="I111" s="12">
        <f>IFERROR(H111/$H$87,"")</f>
        <v>0</v>
      </c>
      <c r="J111" s="63"/>
      <c r="K111" s="64"/>
      <c r="L111" s="13">
        <f t="shared" si="14"/>
        <v>0</v>
      </c>
      <c r="M111" s="14">
        <f>IFERROR(L111/$L$87,"")</f>
        <v>0</v>
      </c>
      <c r="N111" s="110"/>
      <c r="O111" s="33"/>
      <c r="P111" s="34"/>
      <c r="S111" s="264"/>
      <c r="T111" s="282"/>
      <c r="U111" s="285"/>
      <c r="V111" s="219"/>
      <c r="W111" s="50"/>
      <c r="X111" s="44"/>
      <c r="Y111" s="51"/>
      <c r="Z111" s="51"/>
      <c r="AA111" s="51"/>
      <c r="AB111" s="51"/>
      <c r="AC111" s="84"/>
      <c r="AD111" s="82"/>
      <c r="AE111" s="83"/>
      <c r="AF111" s="85"/>
      <c r="AG111" s="85"/>
      <c r="AH111" s="85"/>
      <c r="AI111" s="85"/>
      <c r="AJ111" s="85"/>
      <c r="AK111" s="85"/>
    </row>
    <row r="112" spans="1:37" ht="13.5" customHeight="1" x14ac:dyDescent="0.3">
      <c r="B112" s="216"/>
      <c r="C112" s="219"/>
      <c r="D112" s="261"/>
      <c r="E112" s="216"/>
      <c r="F112" s="232" t="s">
        <v>127</v>
      </c>
      <c r="G112" s="234"/>
      <c r="H112" s="290">
        <f>SUM(H103:H111)</f>
        <v>55000</v>
      </c>
      <c r="I112" s="291"/>
      <c r="J112" s="292"/>
      <c r="K112" s="293"/>
      <c r="L112" s="290">
        <f>SUM(L103:L111)</f>
        <v>55000</v>
      </c>
      <c r="M112" s="294">
        <f>IFERROR(L112/$L$87,"")</f>
        <v>0.21182360870402464</v>
      </c>
      <c r="N112" s="10">
        <f>IFERROR(L112/L114,"")</f>
        <v>0.21210952564596991</v>
      </c>
      <c r="O112" s="53" t="str">
        <f>IF(N112&lt;0.4,"적절","부적절")</f>
        <v>적절</v>
      </c>
      <c r="P112" s="34" t="s">
        <v>130</v>
      </c>
      <c r="S112" s="264"/>
      <c r="T112" s="282"/>
      <c r="U112" s="285"/>
      <c r="V112" s="219"/>
      <c r="W112" s="50"/>
      <c r="X112" s="44"/>
      <c r="Y112" s="51"/>
      <c r="Z112" s="51"/>
      <c r="AA112" s="51"/>
      <c r="AB112" s="51"/>
      <c r="AC112" s="84"/>
      <c r="AD112" s="82"/>
      <c r="AE112" s="83"/>
      <c r="AF112" s="85"/>
      <c r="AG112" s="85"/>
      <c r="AH112" s="85"/>
      <c r="AI112" s="85"/>
      <c r="AJ112" s="85"/>
      <c r="AK112" s="85"/>
    </row>
    <row r="113" spans="2:37" ht="13.5" customHeight="1" x14ac:dyDescent="0.3">
      <c r="B113" s="216"/>
      <c r="C113" s="219"/>
      <c r="D113" s="261"/>
      <c r="E113" s="217"/>
      <c r="F113" s="34" t="s">
        <v>93</v>
      </c>
      <c r="G113" s="34"/>
      <c r="H113" s="18">
        <v>5000</v>
      </c>
      <c r="I113" s="12">
        <f>IFERROR(H113/$H$87,"")</f>
        <v>14.285714285714286</v>
      </c>
      <c r="J113" s="63"/>
      <c r="K113" s="64"/>
      <c r="L113" s="13">
        <f t="shared" ref="L113" si="15">H113+J113</f>
        <v>5000</v>
      </c>
      <c r="M113" s="14">
        <f>IFERROR(L113/$L$87,"")</f>
        <v>1.9256691700365876E-2</v>
      </c>
      <c r="N113" s="10">
        <f>IFERROR(H113/L94,"")</f>
        <v>0.14285714285714285</v>
      </c>
      <c r="O113" s="53" t="str">
        <f>IF(N113&lt;0.2,"적절","부적절")</f>
        <v>적절</v>
      </c>
      <c r="P113" s="34" t="s">
        <v>78</v>
      </c>
      <c r="S113" s="264"/>
      <c r="T113" s="282"/>
      <c r="U113" s="285"/>
      <c r="V113" s="219"/>
      <c r="W113" s="50"/>
      <c r="X113" s="44"/>
      <c r="Y113" s="51"/>
      <c r="Z113" s="51"/>
      <c r="AA113" s="51"/>
      <c r="AB113" s="51"/>
      <c r="AC113" s="84"/>
      <c r="AD113" s="82"/>
      <c r="AE113" s="83"/>
      <c r="AF113" s="85"/>
      <c r="AG113" s="85"/>
      <c r="AH113" s="85"/>
      <c r="AI113" s="85"/>
      <c r="AJ113" s="85"/>
      <c r="AK113" s="85"/>
    </row>
    <row r="114" spans="2:37" ht="13.5" customHeight="1" x14ac:dyDescent="0.3">
      <c r="B114" s="216"/>
      <c r="C114" s="219"/>
      <c r="D114" s="261"/>
      <c r="E114" s="232" t="s">
        <v>116</v>
      </c>
      <c r="F114" s="233"/>
      <c r="G114" s="234"/>
      <c r="H114" s="58"/>
      <c r="I114" s="59">
        <f>IFERROR(H114/$H$87,"")</f>
        <v>0</v>
      </c>
      <c r="J114" s="65"/>
      <c r="K114" s="64"/>
      <c r="L114" s="9">
        <f>SUM(L94:L113)</f>
        <v>259300</v>
      </c>
      <c r="M114" s="16">
        <f>IFERROR(L114/$L$87,"")</f>
        <v>0.99865203158097438</v>
      </c>
      <c r="N114" s="12"/>
      <c r="O114" s="12"/>
      <c r="P114" s="34"/>
      <c r="S114" s="264"/>
      <c r="T114" s="282"/>
      <c r="U114" s="285"/>
      <c r="V114" s="220"/>
      <c r="W114" s="50"/>
      <c r="X114" s="44"/>
      <c r="Y114" s="51"/>
      <c r="Z114" s="51"/>
      <c r="AA114" s="51"/>
      <c r="AB114" s="51"/>
      <c r="AC114" s="84"/>
      <c r="AD114" s="82"/>
      <c r="AE114" s="83"/>
      <c r="AF114" s="85"/>
      <c r="AG114" s="85"/>
      <c r="AH114" s="85"/>
      <c r="AI114" s="85"/>
      <c r="AJ114" s="85"/>
      <c r="AK114" s="85"/>
    </row>
    <row r="115" spans="2:37" ht="13.5" customHeight="1" x14ac:dyDescent="0.3">
      <c r="B115" s="216"/>
      <c r="C115" s="219"/>
      <c r="D115" s="261"/>
      <c r="E115" s="215" t="s">
        <v>51</v>
      </c>
      <c r="F115" s="76" t="s">
        <v>87</v>
      </c>
      <c r="G115" s="77"/>
      <c r="H115" s="113">
        <v>350</v>
      </c>
      <c r="I115" s="12">
        <f>IFERROR(H115/$H$87,"")</f>
        <v>1</v>
      </c>
      <c r="J115" s="63"/>
      <c r="K115" s="64"/>
      <c r="L115" s="13">
        <f t="shared" ref="L115:L117" si="16">H115+J115</f>
        <v>350</v>
      </c>
      <c r="M115" s="14">
        <f>IFERROR(L115/$L$87,"")</f>
        <v>1.3479684190256115E-3</v>
      </c>
      <c r="N115" s="110"/>
      <c r="O115" s="33"/>
      <c r="P115" s="34"/>
      <c r="S115" s="265"/>
      <c r="T115" s="283"/>
      <c r="U115" s="286"/>
      <c r="V115" s="266" t="s">
        <v>39</v>
      </c>
      <c r="W115" s="267"/>
      <c r="X115" s="267"/>
      <c r="Y115" s="267"/>
      <c r="Z115" s="267"/>
      <c r="AA115" s="267"/>
      <c r="AB115" s="268"/>
      <c r="AC115" s="91">
        <f>SUM(AC110:AC114)</f>
        <v>0</v>
      </c>
      <c r="AD115" s="91">
        <f>SUM(AD110:AD114)</f>
        <v>0</v>
      </c>
      <c r="AE115" s="92">
        <f>SUM(AE110:AE114)</f>
        <v>0</v>
      </c>
      <c r="AF115" s="85"/>
      <c r="AG115" s="85"/>
      <c r="AH115" s="85"/>
      <c r="AI115" s="85"/>
      <c r="AJ115" s="85"/>
      <c r="AK115" s="85"/>
    </row>
    <row r="116" spans="2:37" ht="14.1" customHeight="1" thickBot="1" x14ac:dyDescent="0.35">
      <c r="B116" s="216"/>
      <c r="C116" s="219"/>
      <c r="D116" s="261"/>
      <c r="E116" s="216"/>
      <c r="F116" s="76" t="s">
        <v>90</v>
      </c>
      <c r="G116" s="77"/>
      <c r="H116" s="18"/>
      <c r="I116" s="12">
        <f>IFERROR(H116/$H$87,"")</f>
        <v>0</v>
      </c>
      <c r="J116" s="63"/>
      <c r="K116" s="64"/>
      <c r="L116" s="13">
        <f t="shared" si="16"/>
        <v>0</v>
      </c>
      <c r="M116" s="14">
        <f>IFERROR(L116/$L$87,"")</f>
        <v>0</v>
      </c>
      <c r="N116" s="110"/>
      <c r="O116" s="33"/>
      <c r="P116" s="34"/>
      <c r="S116" s="269" t="s">
        <v>67</v>
      </c>
      <c r="T116" s="270"/>
      <c r="U116" s="270"/>
      <c r="V116" s="270"/>
      <c r="W116" s="270"/>
      <c r="X116" s="270"/>
      <c r="Y116" s="270"/>
      <c r="Z116" s="270"/>
      <c r="AA116" s="270"/>
      <c r="AB116" s="271"/>
      <c r="AC116" s="93">
        <f>AC109+AC115</f>
        <v>0</v>
      </c>
      <c r="AD116" s="93">
        <f>AD109+AD115</f>
        <v>0</v>
      </c>
      <c r="AE116" s="94">
        <f>AE109+AE115</f>
        <v>0</v>
      </c>
      <c r="AF116" s="85"/>
      <c r="AG116" s="85"/>
      <c r="AH116" s="85"/>
      <c r="AI116" s="85"/>
      <c r="AJ116" s="85"/>
      <c r="AK116" s="85"/>
    </row>
    <row r="117" spans="2:37" ht="14.1" customHeight="1" x14ac:dyDescent="0.3">
      <c r="B117" s="216"/>
      <c r="C117" s="219"/>
      <c r="D117" s="261"/>
      <c r="E117" s="216"/>
      <c r="F117" s="76" t="s">
        <v>96</v>
      </c>
      <c r="G117" s="77"/>
      <c r="H117" s="18"/>
      <c r="I117" s="12">
        <f>IFERROR(H117/$H$87,"")</f>
        <v>0</v>
      </c>
      <c r="J117" s="63"/>
      <c r="K117" s="64"/>
      <c r="L117" s="13">
        <f t="shared" si="16"/>
        <v>0</v>
      </c>
      <c r="M117" s="14">
        <f>IFERROR(L117/$L$87,"")</f>
        <v>0</v>
      </c>
      <c r="N117" s="110"/>
      <c r="O117" s="33"/>
      <c r="P117" s="34"/>
      <c r="AF117" s="88"/>
      <c r="AG117" s="88"/>
      <c r="AH117" s="88"/>
      <c r="AI117" s="88"/>
    </row>
    <row r="118" spans="2:37" ht="12.75" customHeight="1" x14ac:dyDescent="0.3">
      <c r="B118" s="217"/>
      <c r="C118" s="220"/>
      <c r="D118" s="262"/>
      <c r="E118" s="272" t="s">
        <v>71</v>
      </c>
      <c r="F118" s="273"/>
      <c r="G118" s="274"/>
      <c r="H118" s="9">
        <f>SUM(H115:H117)</f>
        <v>350</v>
      </c>
      <c r="I118" s="59">
        <f>IFERROR(H118/$H$87,"")</f>
        <v>1</v>
      </c>
      <c r="J118" s="9">
        <f>SUM(J115:J117)</f>
        <v>0</v>
      </c>
      <c r="K118" s="15">
        <f>IFERROR(J118/J119,"")</f>
        <v>0</v>
      </c>
      <c r="L118" s="9">
        <f>SUM(L115:L117)</f>
        <v>350</v>
      </c>
      <c r="M118" s="16">
        <f>IFERROR(L118/$L$87,"")</f>
        <v>1.3479684190256115E-3</v>
      </c>
      <c r="N118" s="10">
        <f>IFERROR(L118/L114,"")</f>
        <v>1.3497878904743541E-3</v>
      </c>
      <c r="O118" s="53" t="str">
        <f>IF(N118&lt;0.1,"적절","부적절")</f>
        <v>적절</v>
      </c>
      <c r="P118" s="34" t="s">
        <v>37</v>
      </c>
    </row>
    <row r="119" spans="2:37" ht="12.75" customHeight="1" x14ac:dyDescent="0.3">
      <c r="B119" s="69"/>
      <c r="C119" s="69"/>
      <c r="D119" s="69"/>
      <c r="E119" s="69"/>
      <c r="F119" s="232" t="s">
        <v>42</v>
      </c>
      <c r="G119" s="234"/>
      <c r="H119" s="9">
        <f>H114+H118</f>
        <v>350</v>
      </c>
      <c r="I119" s="15">
        <f>IFERROR(H119/L119,"")</f>
        <v>1.3479684190256115E-3</v>
      </c>
      <c r="J119" s="9">
        <f>SUM(J94:J118)</f>
        <v>55000</v>
      </c>
      <c r="K119" s="15">
        <f>IFERROR(J119/L119,"")</f>
        <v>0.21182360870402464</v>
      </c>
      <c r="L119" s="9">
        <f>L114+L118</f>
        <v>259650</v>
      </c>
      <c r="M119" s="16">
        <f>IFERROR(L119/$L$87,"")</f>
        <v>1</v>
      </c>
      <c r="N119" s="110"/>
      <c r="O119" s="33"/>
      <c r="P119" s="34"/>
    </row>
    <row r="120" spans="2:37" s="296" customFormat="1" ht="12.75" customHeight="1" x14ac:dyDescent="0.3">
      <c r="B120" s="297"/>
      <c r="C120" s="298"/>
      <c r="D120" s="297"/>
      <c r="E120" s="297"/>
      <c r="F120" s="299"/>
      <c r="G120" s="299"/>
      <c r="H120" s="13"/>
      <c r="I120" s="12"/>
      <c r="J120" s="13"/>
      <c r="K120" s="12"/>
      <c r="L120" s="13"/>
      <c r="M120" s="14"/>
      <c r="N120" s="295"/>
      <c r="O120" s="295"/>
      <c r="P120" s="299"/>
      <c r="S120" s="300"/>
      <c r="T120" s="298"/>
      <c r="U120" s="301"/>
      <c r="V120" s="305"/>
      <c r="W120" s="302"/>
      <c r="X120" s="302"/>
      <c r="Y120" s="302"/>
      <c r="Z120" s="303"/>
      <c r="AA120" s="302"/>
      <c r="AB120" s="302"/>
      <c r="AC120" s="302"/>
      <c r="AD120" s="303"/>
      <c r="AE120" s="304"/>
    </row>
    <row r="121" spans="2:37" ht="24.75" customHeight="1" thickBot="1" x14ac:dyDescent="0.35">
      <c r="B121" s="226" t="s">
        <v>41</v>
      </c>
      <c r="C121" s="226" t="s">
        <v>52</v>
      </c>
      <c r="D121" s="226" t="s">
        <v>56</v>
      </c>
      <c r="E121" s="226" t="s">
        <v>49</v>
      </c>
      <c r="F121" s="228" t="s">
        <v>47</v>
      </c>
      <c r="G121" s="229"/>
      <c r="H121" s="235" t="s">
        <v>45</v>
      </c>
      <c r="I121" s="236"/>
      <c r="J121" s="235" t="s">
        <v>44</v>
      </c>
      <c r="K121" s="236"/>
      <c r="L121" s="235" t="s">
        <v>48</v>
      </c>
      <c r="M121" s="236"/>
      <c r="N121" s="209" t="s">
        <v>36</v>
      </c>
      <c r="O121" s="209"/>
      <c r="P121" s="209"/>
    </row>
    <row r="122" spans="2:37" ht="31.15" customHeight="1" x14ac:dyDescent="0.3">
      <c r="B122" s="227"/>
      <c r="C122" s="227"/>
      <c r="D122" s="227"/>
      <c r="E122" s="227"/>
      <c r="F122" s="230"/>
      <c r="G122" s="231"/>
      <c r="H122" s="164" t="s">
        <v>9</v>
      </c>
      <c r="I122" s="164" t="s">
        <v>8</v>
      </c>
      <c r="J122" s="164" t="s">
        <v>6</v>
      </c>
      <c r="K122" s="164" t="s">
        <v>10</v>
      </c>
      <c r="L122" s="164" t="s">
        <v>4</v>
      </c>
      <c r="M122" s="164" t="s">
        <v>7</v>
      </c>
      <c r="N122" s="209"/>
      <c r="O122" s="209"/>
      <c r="P122" s="209"/>
      <c r="S122" s="243" t="s">
        <v>49</v>
      </c>
      <c r="T122" s="244"/>
      <c r="U122" s="245"/>
      <c r="V122" s="252" t="s">
        <v>113</v>
      </c>
      <c r="W122" s="252" t="s">
        <v>60</v>
      </c>
      <c r="X122" s="252" t="s">
        <v>117</v>
      </c>
      <c r="Y122" s="252" t="s">
        <v>55</v>
      </c>
      <c r="Z122" s="165" t="s">
        <v>106</v>
      </c>
      <c r="AA122" s="165" t="s">
        <v>104</v>
      </c>
      <c r="AB122" s="165" t="s">
        <v>109</v>
      </c>
      <c r="AC122" s="255" t="s">
        <v>85</v>
      </c>
      <c r="AD122" s="244"/>
      <c r="AE122" s="256"/>
    </row>
    <row r="123" spans="2:37" ht="14.1" customHeight="1" x14ac:dyDescent="0.3">
      <c r="B123" s="215">
        <v>2</v>
      </c>
      <c r="C123" s="218" t="s">
        <v>132</v>
      </c>
      <c r="D123" s="260"/>
      <c r="E123" s="215" t="s">
        <v>50</v>
      </c>
      <c r="F123" s="218" t="s">
        <v>57</v>
      </c>
      <c r="G123" s="71" t="s">
        <v>94</v>
      </c>
      <c r="H123" s="18"/>
      <c r="I123" s="12">
        <f>IFERROR(H123/$H$87,"")</f>
        <v>0</v>
      </c>
      <c r="J123" s="18">
        <v>35000</v>
      </c>
      <c r="K123" s="12">
        <f>IFERROR(J123/$J$87,"")</f>
        <v>0.63636363636363635</v>
      </c>
      <c r="L123" s="13">
        <f>H123+J123</f>
        <v>35000</v>
      </c>
      <c r="M123" s="14">
        <f>IFERROR(L123/$L$87,"")</f>
        <v>0.13479684190256114</v>
      </c>
      <c r="N123" s="12"/>
      <c r="O123" s="12"/>
      <c r="P123" s="34"/>
      <c r="S123" s="246"/>
      <c r="T123" s="247"/>
      <c r="U123" s="248"/>
      <c r="V123" s="253"/>
      <c r="W123" s="253"/>
      <c r="X123" s="253"/>
      <c r="Y123" s="253"/>
      <c r="Z123" s="166" t="s">
        <v>119</v>
      </c>
      <c r="AA123" s="166" t="s">
        <v>72</v>
      </c>
      <c r="AB123" s="166" t="s">
        <v>68</v>
      </c>
      <c r="AC123" s="257"/>
      <c r="AD123" s="258"/>
      <c r="AE123" s="259"/>
    </row>
    <row r="124" spans="2:37" ht="14.1" customHeight="1" thickBot="1" x14ac:dyDescent="0.35">
      <c r="B124" s="216"/>
      <c r="C124" s="219"/>
      <c r="D124" s="261"/>
      <c r="E124" s="216"/>
      <c r="F124" s="219"/>
      <c r="G124" s="71" t="s">
        <v>114</v>
      </c>
      <c r="H124" s="18"/>
      <c r="I124" s="12">
        <f>IFERROR(H124/$H$87,"")</f>
        <v>0</v>
      </c>
      <c r="J124" s="18"/>
      <c r="K124" s="12">
        <f>IFERROR(J124/$J$87,"")</f>
        <v>0</v>
      </c>
      <c r="L124" s="13">
        <f t="shared" ref="L124:L149" si="17">H124+J124</f>
        <v>0</v>
      </c>
      <c r="M124" s="14">
        <f>IFERROR(L124/$L$87,"")</f>
        <v>0</v>
      </c>
      <c r="N124" s="33"/>
      <c r="O124" s="33"/>
      <c r="P124" s="34"/>
      <c r="S124" s="249"/>
      <c r="T124" s="250"/>
      <c r="U124" s="251"/>
      <c r="V124" s="254"/>
      <c r="W124" s="254"/>
      <c r="X124" s="254"/>
      <c r="Y124" s="254"/>
      <c r="Z124" s="167" t="s">
        <v>64</v>
      </c>
      <c r="AA124" s="167" t="s">
        <v>73</v>
      </c>
      <c r="AB124" s="167" t="s">
        <v>65</v>
      </c>
      <c r="AC124" s="48" t="s">
        <v>45</v>
      </c>
      <c r="AD124" s="48" t="s">
        <v>44</v>
      </c>
      <c r="AE124" s="49" t="s">
        <v>53</v>
      </c>
      <c r="AF124" s="85"/>
      <c r="AG124" s="85"/>
      <c r="AH124" s="85"/>
      <c r="AI124" s="85"/>
      <c r="AJ124" s="85"/>
      <c r="AK124" s="85"/>
    </row>
    <row r="125" spans="2:37" ht="14.1" customHeight="1" thickTop="1" x14ac:dyDescent="0.3">
      <c r="B125" s="216"/>
      <c r="C125" s="219"/>
      <c r="D125" s="261"/>
      <c r="E125" s="216"/>
      <c r="F125" s="220"/>
      <c r="G125" s="34" t="s">
        <v>100</v>
      </c>
      <c r="H125" s="18"/>
      <c r="I125" s="12">
        <f>IFERROR(H125/$H$87,"")</f>
        <v>0</v>
      </c>
      <c r="J125" s="18"/>
      <c r="K125" s="12">
        <f>IFERROR(J125/$J$87,"")</f>
        <v>0</v>
      </c>
      <c r="L125" s="13">
        <f t="shared" si="17"/>
        <v>0</v>
      </c>
      <c r="M125" s="14">
        <f>IFERROR(L125/$L$87,"")</f>
        <v>0</v>
      </c>
      <c r="N125" s="33"/>
      <c r="O125" s="33"/>
      <c r="P125" s="34"/>
      <c r="S125" s="263" t="s">
        <v>31</v>
      </c>
      <c r="T125" s="281">
        <f>D123</f>
        <v>0</v>
      </c>
      <c r="U125" s="284" t="s">
        <v>57</v>
      </c>
      <c r="V125" s="275" t="s">
        <v>115</v>
      </c>
      <c r="W125" s="45" t="s">
        <v>121</v>
      </c>
      <c r="X125" s="46"/>
      <c r="Y125" s="45"/>
      <c r="Z125" s="47"/>
      <c r="AA125" s="45"/>
      <c r="AB125" s="45"/>
      <c r="AC125" s="81"/>
      <c r="AD125" s="81"/>
      <c r="AE125" s="89"/>
      <c r="AF125" s="85"/>
      <c r="AG125" s="85">
        <f>Z125*AA125%*AB125</f>
        <v>0</v>
      </c>
      <c r="AH125" s="85"/>
      <c r="AI125" s="85"/>
      <c r="AJ125" s="85"/>
      <c r="AK125" s="85"/>
    </row>
    <row r="126" spans="2:37" ht="14.1" customHeight="1" x14ac:dyDescent="0.3">
      <c r="B126" s="216"/>
      <c r="C126" s="219"/>
      <c r="D126" s="261"/>
      <c r="E126" s="216"/>
      <c r="F126" s="232" t="s">
        <v>32</v>
      </c>
      <c r="G126" s="234"/>
      <c r="H126" s="9">
        <f>SUM(H123:H125)</f>
        <v>0</v>
      </c>
      <c r="I126" s="15">
        <f>IFERROR(H126/$H$87,"")</f>
        <v>0</v>
      </c>
      <c r="J126" s="9">
        <f>SUM(J123:J125)</f>
        <v>35000</v>
      </c>
      <c r="K126" s="15">
        <f>IFERROR(J126/$J$87,"")</f>
        <v>0.63636363636363635</v>
      </c>
      <c r="L126" s="9">
        <f>SUM(L123:L125)</f>
        <v>35000</v>
      </c>
      <c r="M126" s="16">
        <f>IFERROR(L126/$L$87,"")</f>
        <v>0.13479684190256114</v>
      </c>
      <c r="N126" s="33"/>
      <c r="O126" s="33"/>
      <c r="P126" s="66" t="s">
        <v>38</v>
      </c>
      <c r="S126" s="264"/>
      <c r="T126" s="282"/>
      <c r="U126" s="285"/>
      <c r="V126" s="276"/>
      <c r="W126" s="39" t="s">
        <v>122</v>
      </c>
      <c r="X126" s="43"/>
      <c r="Y126" s="39"/>
      <c r="Z126" s="38"/>
      <c r="AA126" s="39"/>
      <c r="AB126" s="39"/>
      <c r="AC126" s="82"/>
      <c r="AD126" s="82"/>
      <c r="AE126" s="83"/>
      <c r="AF126" s="85"/>
      <c r="AG126" s="85">
        <f t="shared" ref="AG126:AG131" si="18">Z126*AA126%*AB126</f>
        <v>0</v>
      </c>
      <c r="AH126" s="85"/>
      <c r="AI126" s="85"/>
      <c r="AJ126" s="85"/>
      <c r="AK126" s="85"/>
    </row>
    <row r="127" spans="2:37" ht="14.1" customHeight="1" x14ac:dyDescent="0.3">
      <c r="B127" s="216"/>
      <c r="C127" s="219"/>
      <c r="D127" s="261"/>
      <c r="E127" s="216"/>
      <c r="F127" s="215" t="s">
        <v>15</v>
      </c>
      <c r="G127" s="34"/>
      <c r="H127" s="18"/>
      <c r="I127" s="12">
        <f>IFERROR(H127/$H$87,"")</f>
        <v>0</v>
      </c>
      <c r="J127" s="18">
        <v>10000</v>
      </c>
      <c r="K127" s="12">
        <f>IFERROR(J127/$J$87,"")</f>
        <v>0.18181818181818182</v>
      </c>
      <c r="L127" s="13">
        <f t="shared" ref="L127:L151" si="19">H127+J127</f>
        <v>10000</v>
      </c>
      <c r="M127" s="14">
        <f>IFERROR(L127/$L$87,"")</f>
        <v>3.8513383400731752E-2</v>
      </c>
      <c r="N127" s="110"/>
      <c r="O127" s="33"/>
      <c r="P127" s="34"/>
      <c r="S127" s="264"/>
      <c r="T127" s="282"/>
      <c r="U127" s="285"/>
      <c r="V127" s="276"/>
      <c r="W127" s="39" t="s">
        <v>123</v>
      </c>
      <c r="X127" s="43"/>
      <c r="Y127" s="39"/>
      <c r="Z127" s="38"/>
      <c r="AA127" s="39"/>
      <c r="AB127" s="39"/>
      <c r="AC127" s="82"/>
      <c r="AD127" s="82"/>
      <c r="AE127" s="83"/>
      <c r="AF127" s="85"/>
      <c r="AG127" s="85">
        <f t="shared" si="18"/>
        <v>0</v>
      </c>
      <c r="AH127" s="85"/>
      <c r="AI127" s="85"/>
      <c r="AJ127" s="85"/>
      <c r="AK127" s="85"/>
    </row>
    <row r="128" spans="2:37" ht="14.1" customHeight="1" x14ac:dyDescent="0.3">
      <c r="B128" s="216"/>
      <c r="C128" s="219"/>
      <c r="D128" s="261"/>
      <c r="E128" s="216"/>
      <c r="F128" s="216"/>
      <c r="G128" s="34"/>
      <c r="H128" s="18"/>
      <c r="I128" s="12"/>
      <c r="J128" s="18"/>
      <c r="K128" s="12"/>
      <c r="L128" s="13">
        <f t="shared" si="19"/>
        <v>0</v>
      </c>
      <c r="M128" s="14"/>
      <c r="N128" s="110"/>
      <c r="O128" s="33"/>
      <c r="P128" s="34"/>
      <c r="S128" s="264"/>
      <c r="T128" s="282"/>
      <c r="U128" s="285"/>
      <c r="V128" s="276"/>
      <c r="W128" s="39"/>
      <c r="X128" s="43"/>
      <c r="Y128" s="39"/>
      <c r="Z128" s="38"/>
      <c r="AA128" s="39"/>
      <c r="AB128" s="39"/>
      <c r="AC128" s="82"/>
      <c r="AD128" s="82"/>
      <c r="AE128" s="83"/>
      <c r="AF128" s="85"/>
      <c r="AG128" s="85"/>
      <c r="AH128" s="85"/>
      <c r="AI128" s="85"/>
      <c r="AJ128" s="85"/>
      <c r="AK128" s="85"/>
    </row>
    <row r="129" spans="1:37" ht="14.1" customHeight="1" x14ac:dyDescent="0.3">
      <c r="B129" s="216"/>
      <c r="C129" s="219"/>
      <c r="D129" s="261"/>
      <c r="E129" s="216"/>
      <c r="F129" s="217"/>
      <c r="G129" s="34"/>
      <c r="H129" s="18"/>
      <c r="I129" s="12"/>
      <c r="J129" s="18"/>
      <c r="K129" s="12"/>
      <c r="L129" s="13">
        <f t="shared" si="19"/>
        <v>0</v>
      </c>
      <c r="M129" s="14"/>
      <c r="N129" s="110"/>
      <c r="O129" s="33"/>
      <c r="P129" s="34"/>
      <c r="S129" s="264"/>
      <c r="T129" s="282"/>
      <c r="U129" s="285"/>
      <c r="V129" s="276"/>
      <c r="W129" s="39"/>
      <c r="X129" s="43"/>
      <c r="Y129" s="39"/>
      <c r="Z129" s="38"/>
      <c r="AA129" s="39"/>
      <c r="AB129" s="39"/>
      <c r="AC129" s="82"/>
      <c r="AD129" s="82"/>
      <c r="AE129" s="83"/>
      <c r="AF129" s="85"/>
      <c r="AG129" s="85"/>
      <c r="AH129" s="85"/>
      <c r="AI129" s="85"/>
      <c r="AJ129" s="85"/>
      <c r="AK129" s="85"/>
    </row>
    <row r="130" spans="1:37" ht="14.1" customHeight="1" x14ac:dyDescent="0.3">
      <c r="B130" s="216"/>
      <c r="C130" s="219"/>
      <c r="D130" s="261"/>
      <c r="E130" s="216"/>
      <c r="F130" s="232" t="s">
        <v>128</v>
      </c>
      <c r="G130" s="234"/>
      <c r="H130" s="9">
        <f>SUM(H127:H129)</f>
        <v>0</v>
      </c>
      <c r="I130" s="15"/>
      <c r="J130" s="9">
        <f>SUM(J127:J129)</f>
        <v>10000</v>
      </c>
      <c r="K130" s="15"/>
      <c r="L130" s="9">
        <f>SUM(L127:L129)</f>
        <v>10000</v>
      </c>
      <c r="M130" s="16"/>
      <c r="N130" s="110"/>
      <c r="O130" s="33"/>
      <c r="P130" s="34"/>
      <c r="S130" s="264"/>
      <c r="T130" s="282"/>
      <c r="U130" s="285"/>
      <c r="V130" s="276"/>
      <c r="W130" s="39"/>
      <c r="X130" s="43"/>
      <c r="Y130" s="39"/>
      <c r="Z130" s="38"/>
      <c r="AA130" s="39"/>
      <c r="AB130" s="39"/>
      <c r="AC130" s="82"/>
      <c r="AD130" s="82"/>
      <c r="AE130" s="83"/>
      <c r="AF130" s="85"/>
      <c r="AG130" s="85"/>
      <c r="AH130" s="85"/>
      <c r="AI130" s="85"/>
      <c r="AJ130" s="85"/>
      <c r="AK130" s="85"/>
    </row>
    <row r="131" spans="1:37" ht="14.1" customHeight="1" x14ac:dyDescent="0.3">
      <c r="B131" s="216"/>
      <c r="C131" s="219"/>
      <c r="D131" s="261"/>
      <c r="E131" s="216"/>
      <c r="F131" s="215" t="s">
        <v>91</v>
      </c>
      <c r="G131" s="34"/>
      <c r="H131" s="18">
        <f>45000-350</f>
        <v>44650</v>
      </c>
      <c r="I131" s="12">
        <f>IFERROR(H131/$H$87,"")</f>
        <v>127.57142857142857</v>
      </c>
      <c r="J131" s="18"/>
      <c r="K131" s="12">
        <f>IFERROR(J131/$J$87,"")</f>
        <v>0</v>
      </c>
      <c r="L131" s="13">
        <f t="shared" ref="L131:L151" si="20">H131+J131</f>
        <v>44650</v>
      </c>
      <c r="M131" s="14">
        <f>IFERROR(L131/$L$87,"")</f>
        <v>0.17196225688426728</v>
      </c>
      <c r="N131" s="110"/>
      <c r="O131" s="33"/>
      <c r="P131" s="34"/>
      <c r="S131" s="264"/>
      <c r="T131" s="282"/>
      <c r="U131" s="285"/>
      <c r="V131" s="276"/>
      <c r="W131" s="39" t="s">
        <v>124</v>
      </c>
      <c r="X131" s="43"/>
      <c r="Y131" s="39"/>
      <c r="Z131" s="38"/>
      <c r="AA131" s="39"/>
      <c r="AB131" s="39"/>
      <c r="AC131" s="82"/>
      <c r="AD131" s="82"/>
      <c r="AE131" s="83"/>
      <c r="AF131" s="85"/>
      <c r="AG131" s="85">
        <f t="shared" ref="AG131:AG136" si="21">Z131*AA131%*AB131</f>
        <v>0</v>
      </c>
      <c r="AH131" s="85"/>
      <c r="AI131" s="85"/>
      <c r="AJ131" s="85"/>
      <c r="AK131" s="85"/>
    </row>
    <row r="132" spans="1:37" ht="14.1" customHeight="1" x14ac:dyDescent="0.3">
      <c r="B132" s="216"/>
      <c r="C132" s="219"/>
      <c r="D132" s="261"/>
      <c r="E132" s="216"/>
      <c r="F132" s="216"/>
      <c r="G132" s="34"/>
      <c r="H132" s="18"/>
      <c r="I132" s="12"/>
      <c r="J132" s="18"/>
      <c r="K132" s="12"/>
      <c r="L132" s="13">
        <f t="shared" si="20"/>
        <v>0</v>
      </c>
      <c r="M132" s="14"/>
      <c r="N132" s="110"/>
      <c r="O132" s="33"/>
      <c r="P132" s="34"/>
      <c r="S132" s="264"/>
      <c r="T132" s="282"/>
      <c r="U132" s="285"/>
      <c r="V132" s="276"/>
      <c r="W132" s="39"/>
      <c r="X132" s="43"/>
      <c r="Y132" s="39"/>
      <c r="Z132" s="38"/>
      <c r="AA132" s="39"/>
      <c r="AB132" s="39"/>
      <c r="AC132" s="82"/>
      <c r="AD132" s="82"/>
      <c r="AE132" s="83"/>
      <c r="AF132" s="85"/>
      <c r="AG132" s="85"/>
      <c r="AH132" s="85"/>
      <c r="AI132" s="85"/>
      <c r="AJ132" s="85"/>
      <c r="AK132" s="85"/>
    </row>
    <row r="133" spans="1:37" ht="14.1" customHeight="1" x14ac:dyDescent="0.3">
      <c r="B133" s="216"/>
      <c r="C133" s="219"/>
      <c r="D133" s="261"/>
      <c r="E133" s="216"/>
      <c r="F133" s="217"/>
      <c r="G133" s="34"/>
      <c r="H133" s="18"/>
      <c r="I133" s="12"/>
      <c r="J133" s="18"/>
      <c r="K133" s="12"/>
      <c r="L133" s="13">
        <f t="shared" si="20"/>
        <v>0</v>
      </c>
      <c r="M133" s="14"/>
      <c r="N133" s="110"/>
      <c r="O133" s="33"/>
      <c r="P133" s="34"/>
      <c r="S133" s="264"/>
      <c r="T133" s="282"/>
      <c r="U133" s="285"/>
      <c r="V133" s="276"/>
      <c r="W133" s="39"/>
      <c r="X133" s="43"/>
      <c r="Y133" s="39"/>
      <c r="Z133" s="38"/>
      <c r="AA133" s="39"/>
      <c r="AB133" s="39"/>
      <c r="AC133" s="82"/>
      <c r="AD133" s="82"/>
      <c r="AE133" s="83"/>
      <c r="AF133" s="85"/>
      <c r="AG133" s="85"/>
      <c r="AH133" s="85"/>
      <c r="AI133" s="85"/>
      <c r="AJ133" s="85"/>
      <c r="AK133" s="85"/>
    </row>
    <row r="134" spans="1:37" ht="14.1" customHeight="1" x14ac:dyDescent="0.3">
      <c r="B134" s="216"/>
      <c r="C134" s="219"/>
      <c r="D134" s="261"/>
      <c r="E134" s="216"/>
      <c r="F134" s="232" t="s">
        <v>129</v>
      </c>
      <c r="G134" s="234"/>
      <c r="H134" s="9">
        <f>SUM(H131:H133)</f>
        <v>44650</v>
      </c>
      <c r="I134" s="15"/>
      <c r="J134" s="9">
        <f>SUM(J131:J133)</f>
        <v>0</v>
      </c>
      <c r="K134" s="15"/>
      <c r="L134" s="9">
        <f>SUM(L131:L133)</f>
        <v>44650</v>
      </c>
      <c r="M134" s="16"/>
      <c r="N134" s="110"/>
      <c r="O134" s="33"/>
      <c r="P134" s="34"/>
      <c r="S134" s="264"/>
      <c r="T134" s="282"/>
      <c r="U134" s="285"/>
      <c r="V134" s="276"/>
      <c r="W134" s="39"/>
      <c r="X134" s="43"/>
      <c r="Y134" s="39"/>
      <c r="Z134" s="38"/>
      <c r="AA134" s="39"/>
      <c r="AB134" s="39"/>
      <c r="AC134" s="82"/>
      <c r="AD134" s="82"/>
      <c r="AE134" s="83"/>
      <c r="AF134" s="85"/>
      <c r="AG134" s="85"/>
      <c r="AH134" s="85"/>
      <c r="AI134" s="85"/>
      <c r="AJ134" s="85"/>
      <c r="AK134" s="85"/>
    </row>
    <row r="135" spans="1:37" ht="14.1" customHeight="1" x14ac:dyDescent="0.3">
      <c r="B135" s="216"/>
      <c r="C135" s="219"/>
      <c r="D135" s="261"/>
      <c r="E135" s="216"/>
      <c r="F135" s="215" t="s">
        <v>97</v>
      </c>
      <c r="G135" s="34" t="s">
        <v>14</v>
      </c>
      <c r="H135" s="18"/>
      <c r="I135" s="12">
        <f>IFERROR(H135/$H$87,"")</f>
        <v>0</v>
      </c>
      <c r="J135" s="63"/>
      <c r="K135" s="64"/>
      <c r="L135" s="13">
        <f t="shared" ref="L135:L151" si="22">H135+J135</f>
        <v>0</v>
      </c>
      <c r="M135" s="14">
        <f>IFERROR(L135/$L$87,"")</f>
        <v>0</v>
      </c>
      <c r="N135" s="110"/>
      <c r="O135" s="33"/>
      <c r="P135" s="34"/>
      <c r="S135" s="264"/>
      <c r="T135" s="282"/>
      <c r="U135" s="285"/>
      <c r="V135" s="276"/>
      <c r="W135" s="39"/>
      <c r="X135" s="43"/>
      <c r="Y135" s="39"/>
      <c r="Z135" s="38"/>
      <c r="AA135" s="39"/>
      <c r="AB135" s="39"/>
      <c r="AC135" s="82"/>
      <c r="AD135" s="82"/>
      <c r="AE135" s="83"/>
      <c r="AF135" s="85"/>
      <c r="AG135" s="85"/>
      <c r="AH135" s="85"/>
      <c r="AI135" s="85"/>
      <c r="AJ135" s="85"/>
      <c r="AK135" s="85"/>
    </row>
    <row r="136" spans="1:37" ht="14.1" customHeight="1" x14ac:dyDescent="0.3">
      <c r="B136" s="216"/>
      <c r="C136" s="219"/>
      <c r="D136" s="261"/>
      <c r="E136" s="216"/>
      <c r="F136" s="216"/>
      <c r="G136" s="34" t="s">
        <v>12</v>
      </c>
      <c r="H136" s="18">
        <v>55000</v>
      </c>
      <c r="I136" s="12">
        <f>IFERROR(H136/$H$87,"")</f>
        <v>157.14285714285714</v>
      </c>
      <c r="J136" s="63"/>
      <c r="K136" s="64"/>
      <c r="L136" s="13">
        <f t="shared" si="22"/>
        <v>55000</v>
      </c>
      <c r="M136" s="14">
        <f>IFERROR(L136/$L$87,"")</f>
        <v>0.21182360870402464</v>
      </c>
      <c r="N136" s="12"/>
      <c r="O136" s="295"/>
      <c r="P136" s="34"/>
      <c r="S136" s="264"/>
      <c r="T136" s="282"/>
      <c r="U136" s="285"/>
      <c r="V136" s="277"/>
      <c r="W136" s="60"/>
      <c r="X136" s="61"/>
      <c r="Y136" s="60"/>
      <c r="Z136" s="60"/>
      <c r="AA136" s="60"/>
      <c r="AB136" s="60"/>
      <c r="AC136" s="82"/>
      <c r="AD136" s="82"/>
      <c r="AE136" s="83"/>
      <c r="AF136" s="85"/>
      <c r="AG136" s="85"/>
      <c r="AH136" s="85"/>
      <c r="AI136" s="85"/>
      <c r="AJ136" s="85"/>
      <c r="AK136" s="85"/>
    </row>
    <row r="137" spans="1:37" ht="13.5" customHeight="1" x14ac:dyDescent="0.3">
      <c r="B137" s="216"/>
      <c r="C137" s="219"/>
      <c r="D137" s="261"/>
      <c r="E137" s="216"/>
      <c r="F137" s="216"/>
      <c r="G137" s="34" t="s">
        <v>54</v>
      </c>
      <c r="H137" s="18"/>
      <c r="I137" s="12">
        <f>IFERROR(H137/$H$87,"")</f>
        <v>0</v>
      </c>
      <c r="J137" s="63"/>
      <c r="K137" s="64"/>
      <c r="L137" s="13">
        <f t="shared" si="22"/>
        <v>0</v>
      </c>
      <c r="M137" s="14">
        <f>IFERROR(L137/$L$87,"")</f>
        <v>0</v>
      </c>
      <c r="N137" s="110"/>
      <c r="O137" s="33"/>
      <c r="P137" s="34"/>
      <c r="S137" s="264"/>
      <c r="T137" s="282"/>
      <c r="U137" s="285"/>
      <c r="V137" s="218" t="s">
        <v>107</v>
      </c>
      <c r="W137" s="51"/>
      <c r="X137" s="51"/>
      <c r="Y137" s="51"/>
      <c r="Z137" s="62"/>
      <c r="AA137" s="51"/>
      <c r="AB137" s="51"/>
      <c r="AC137" s="84">
        <f>Z137*AA137*AB137/100</f>
        <v>0</v>
      </c>
      <c r="AD137" s="82"/>
      <c r="AE137" s="83">
        <f>AC137</f>
        <v>0</v>
      </c>
      <c r="AF137" s="85"/>
      <c r="AG137" s="85"/>
      <c r="AH137" s="85"/>
      <c r="AI137" s="85"/>
      <c r="AJ137" s="85"/>
      <c r="AK137" s="85"/>
    </row>
    <row r="138" spans="1:37" ht="13.5" customHeight="1" x14ac:dyDescent="0.3">
      <c r="B138" s="216"/>
      <c r="C138" s="219"/>
      <c r="D138" s="261"/>
      <c r="E138" s="216"/>
      <c r="F138" s="216"/>
      <c r="G138" s="34" t="s">
        <v>66</v>
      </c>
      <c r="H138" s="18"/>
      <c r="I138" s="12">
        <f>IFERROR(H138/$H$87,"")</f>
        <v>0</v>
      </c>
      <c r="J138" s="63"/>
      <c r="K138" s="64"/>
      <c r="L138" s="13">
        <f t="shared" si="22"/>
        <v>0</v>
      </c>
      <c r="M138" s="14">
        <f>IFERROR(L138/$L$87,"")</f>
        <v>0</v>
      </c>
      <c r="N138" s="110"/>
      <c r="O138" s="33"/>
      <c r="P138" s="34"/>
      <c r="S138" s="264"/>
      <c r="T138" s="282"/>
      <c r="U138" s="285"/>
      <c r="V138" s="219"/>
      <c r="W138" s="51"/>
      <c r="X138" s="51"/>
      <c r="Y138" s="51"/>
      <c r="Z138" s="62"/>
      <c r="AA138" s="51"/>
      <c r="AB138" s="51"/>
      <c r="AC138" s="84"/>
      <c r="AD138" s="82"/>
      <c r="AE138" s="83"/>
      <c r="AF138" s="85"/>
      <c r="AG138" s="85"/>
      <c r="AH138" s="85"/>
      <c r="AI138" s="85"/>
      <c r="AJ138" s="85"/>
      <c r="AK138" s="85"/>
    </row>
    <row r="139" spans="1:37" ht="13.5" customHeight="1" x14ac:dyDescent="0.3">
      <c r="A139" s="2" t="s">
        <v>63</v>
      </c>
      <c r="B139" s="216"/>
      <c r="C139" s="219"/>
      <c r="D139" s="261"/>
      <c r="E139" s="216"/>
      <c r="F139" s="216"/>
      <c r="G139" s="34" t="s">
        <v>16</v>
      </c>
      <c r="H139" s="18"/>
      <c r="I139" s="12">
        <f>IFERROR(H139/$H$87,"")</f>
        <v>0</v>
      </c>
      <c r="J139" s="63"/>
      <c r="K139" s="64"/>
      <c r="L139" s="13">
        <f t="shared" si="22"/>
        <v>0</v>
      </c>
      <c r="M139" s="14">
        <f>IFERROR(L139/$L$87,"")</f>
        <v>0</v>
      </c>
      <c r="N139" s="110"/>
      <c r="O139" s="33"/>
      <c r="P139" s="34"/>
      <c r="S139" s="264"/>
      <c r="T139" s="282"/>
      <c r="U139" s="285"/>
      <c r="V139" s="219"/>
      <c r="W139" s="51"/>
      <c r="X139" s="51"/>
      <c r="Y139" s="51"/>
      <c r="Z139" s="62"/>
      <c r="AA139" s="51"/>
      <c r="AB139" s="51"/>
      <c r="AC139" s="84"/>
      <c r="AD139" s="82"/>
      <c r="AE139" s="83"/>
      <c r="AF139" s="85"/>
      <c r="AG139" s="85"/>
      <c r="AH139" s="85"/>
      <c r="AI139" s="85"/>
      <c r="AJ139" s="85"/>
      <c r="AK139" s="85"/>
    </row>
    <row r="140" spans="1:37" ht="13.5" customHeight="1" x14ac:dyDescent="0.3">
      <c r="B140" s="216"/>
      <c r="C140" s="219"/>
      <c r="D140" s="261"/>
      <c r="E140" s="216"/>
      <c r="F140" s="216"/>
      <c r="G140" s="2" t="s">
        <v>82</v>
      </c>
      <c r="H140" s="18"/>
      <c r="I140" s="12">
        <f>IFERROR(H140/$H$87,"")</f>
        <v>0</v>
      </c>
      <c r="J140" s="63"/>
      <c r="K140" s="64"/>
      <c r="L140" s="13">
        <f t="shared" si="22"/>
        <v>0</v>
      </c>
      <c r="M140" s="14">
        <f>IFERROR(L140/$L$87,"")</f>
        <v>0</v>
      </c>
      <c r="N140" s="110"/>
      <c r="O140" s="33"/>
      <c r="P140" s="34"/>
      <c r="S140" s="264"/>
      <c r="T140" s="282"/>
      <c r="U140" s="285"/>
      <c r="V140" s="220"/>
      <c r="W140" s="51"/>
      <c r="X140" s="51"/>
      <c r="Y140" s="51"/>
      <c r="Z140" s="51"/>
      <c r="AA140" s="51"/>
      <c r="AB140" s="51"/>
      <c r="AC140" s="84"/>
      <c r="AD140" s="82"/>
      <c r="AE140" s="83"/>
      <c r="AF140" s="85"/>
      <c r="AG140" s="85"/>
      <c r="AH140" s="85"/>
      <c r="AI140" s="85"/>
      <c r="AJ140" s="85"/>
      <c r="AK140" s="85"/>
    </row>
    <row r="141" spans="1:37" ht="13.5" customHeight="1" x14ac:dyDescent="0.3">
      <c r="B141" s="216"/>
      <c r="C141" s="219"/>
      <c r="D141" s="261"/>
      <c r="E141" s="216"/>
      <c r="F141" s="216"/>
      <c r="G141" s="34" t="s">
        <v>86</v>
      </c>
      <c r="H141" s="18"/>
      <c r="I141" s="12">
        <f>IFERROR(H141/$H$87,"")</f>
        <v>0</v>
      </c>
      <c r="J141" s="63"/>
      <c r="K141" s="64"/>
      <c r="L141" s="13">
        <f t="shared" si="22"/>
        <v>0</v>
      </c>
      <c r="M141" s="14">
        <f>IFERROR(L141/$L$87,"")</f>
        <v>0</v>
      </c>
      <c r="N141" s="110"/>
      <c r="O141" s="33"/>
      <c r="P141" s="34"/>
      <c r="S141" s="264"/>
      <c r="T141" s="282"/>
      <c r="U141" s="285"/>
      <c r="V141" s="278" t="s">
        <v>39</v>
      </c>
      <c r="W141" s="279"/>
      <c r="X141" s="279"/>
      <c r="Y141" s="279"/>
      <c r="Z141" s="279"/>
      <c r="AA141" s="279"/>
      <c r="AB141" s="280"/>
      <c r="AC141" s="90">
        <f>SUM(AC125:AC140)</f>
        <v>0</v>
      </c>
      <c r="AD141" s="91">
        <f>SUM(AD125:AD140)</f>
        <v>0</v>
      </c>
      <c r="AE141" s="92">
        <f>SUM(AE125:AE140)</f>
        <v>0</v>
      </c>
      <c r="AF141" s="85"/>
      <c r="AG141" s="85">
        <f>SUM(AG125:AG140)</f>
        <v>0</v>
      </c>
      <c r="AH141" s="85"/>
      <c r="AI141" s="85"/>
      <c r="AJ141" s="85"/>
      <c r="AK141" s="85"/>
    </row>
    <row r="142" spans="1:37" ht="13.5" customHeight="1" x14ac:dyDescent="0.3">
      <c r="B142" s="216"/>
      <c r="C142" s="219"/>
      <c r="D142" s="261"/>
      <c r="E142" s="216"/>
      <c r="F142" s="216"/>
      <c r="G142" s="34" t="s">
        <v>17</v>
      </c>
      <c r="H142" s="18"/>
      <c r="I142" s="12">
        <f>IFERROR(H142/$H$87,"")</f>
        <v>0</v>
      </c>
      <c r="J142" s="63"/>
      <c r="K142" s="64"/>
      <c r="L142" s="13">
        <f t="shared" si="22"/>
        <v>0</v>
      </c>
      <c r="M142" s="14">
        <f>IFERROR(L142/$L$87,"")</f>
        <v>0</v>
      </c>
      <c r="N142" s="110"/>
      <c r="O142" s="33"/>
      <c r="P142" s="34"/>
      <c r="S142" s="264"/>
      <c r="T142" s="282"/>
      <c r="U142" s="285"/>
      <c r="V142" s="218" t="s">
        <v>102</v>
      </c>
      <c r="W142" s="50"/>
      <c r="X142" s="44"/>
      <c r="Y142" s="51"/>
      <c r="Z142" s="51"/>
      <c r="AA142" s="51"/>
      <c r="AB142" s="51"/>
      <c r="AC142" s="84"/>
      <c r="AD142" s="82"/>
      <c r="AE142" s="83"/>
      <c r="AF142" s="85"/>
      <c r="AG142" s="85"/>
      <c r="AH142" s="85"/>
      <c r="AI142" s="85"/>
      <c r="AJ142" s="85"/>
      <c r="AK142" s="85"/>
    </row>
    <row r="143" spans="1:37" ht="13.5" customHeight="1" x14ac:dyDescent="0.3">
      <c r="B143" s="216"/>
      <c r="C143" s="219"/>
      <c r="D143" s="261"/>
      <c r="E143" s="216"/>
      <c r="F143" s="217"/>
      <c r="G143" s="34" t="s">
        <v>89</v>
      </c>
      <c r="H143" s="18"/>
      <c r="I143" s="12">
        <f>IFERROR(H143/$H$87,"")</f>
        <v>0</v>
      </c>
      <c r="J143" s="63"/>
      <c r="K143" s="64"/>
      <c r="L143" s="13">
        <f t="shared" si="22"/>
        <v>0</v>
      </c>
      <c r="M143" s="14">
        <f>IFERROR(L143/$L$87,"")</f>
        <v>0</v>
      </c>
      <c r="N143" s="110"/>
      <c r="O143" s="33"/>
      <c r="P143" s="34"/>
      <c r="S143" s="264"/>
      <c r="T143" s="282"/>
      <c r="U143" s="285"/>
      <c r="V143" s="219"/>
      <c r="W143" s="50"/>
      <c r="X143" s="44"/>
      <c r="Y143" s="51"/>
      <c r="Z143" s="51"/>
      <c r="AA143" s="51"/>
      <c r="AB143" s="51"/>
      <c r="AC143" s="84"/>
      <c r="AD143" s="82"/>
      <c r="AE143" s="83"/>
      <c r="AF143" s="85"/>
      <c r="AG143" s="85"/>
      <c r="AH143" s="85"/>
      <c r="AI143" s="85"/>
      <c r="AJ143" s="85"/>
      <c r="AK143" s="85"/>
    </row>
    <row r="144" spans="1:37" ht="13.5" customHeight="1" x14ac:dyDescent="0.3">
      <c r="B144" s="216"/>
      <c r="C144" s="219"/>
      <c r="D144" s="261"/>
      <c r="E144" s="216"/>
      <c r="F144" s="232" t="s">
        <v>127</v>
      </c>
      <c r="G144" s="234"/>
      <c r="H144" s="290">
        <f>SUM(H135:H143)</f>
        <v>55000</v>
      </c>
      <c r="I144" s="291"/>
      <c r="J144" s="292"/>
      <c r="K144" s="293"/>
      <c r="L144" s="290">
        <f>SUM(L135:L143)</f>
        <v>55000</v>
      </c>
      <c r="M144" s="294">
        <f>IFERROR(L144/$L$87,"")</f>
        <v>0.21182360870402464</v>
      </c>
      <c r="N144" s="10">
        <f>IFERROR(L144/L146,"")</f>
        <v>0.21210952564596991</v>
      </c>
      <c r="O144" s="53" t="str">
        <f>IF(N144&lt;0.4,"적절","부적절")</f>
        <v>적절</v>
      </c>
      <c r="P144" s="34" t="s">
        <v>130</v>
      </c>
      <c r="S144" s="264"/>
      <c r="T144" s="282"/>
      <c r="U144" s="285"/>
      <c r="V144" s="219"/>
      <c r="W144" s="50"/>
      <c r="X144" s="44"/>
      <c r="Y144" s="51"/>
      <c r="Z144" s="51"/>
      <c r="AA144" s="51"/>
      <c r="AB144" s="51"/>
      <c r="AC144" s="84"/>
      <c r="AD144" s="82"/>
      <c r="AE144" s="83"/>
      <c r="AF144" s="85"/>
      <c r="AG144" s="85"/>
      <c r="AH144" s="85"/>
      <c r="AI144" s="85"/>
      <c r="AJ144" s="85"/>
      <c r="AK144" s="85"/>
    </row>
    <row r="145" spans="2:37" ht="13.5" customHeight="1" x14ac:dyDescent="0.3">
      <c r="B145" s="216"/>
      <c r="C145" s="219"/>
      <c r="D145" s="261"/>
      <c r="E145" s="217"/>
      <c r="F145" s="34" t="s">
        <v>93</v>
      </c>
      <c r="G145" s="34"/>
      <c r="H145" s="18">
        <v>5000</v>
      </c>
      <c r="I145" s="12">
        <f>IFERROR(H145/$H$87,"")</f>
        <v>14.285714285714286</v>
      </c>
      <c r="J145" s="63"/>
      <c r="K145" s="64"/>
      <c r="L145" s="13">
        <f t="shared" ref="L145:L151" si="23">H145+J145</f>
        <v>5000</v>
      </c>
      <c r="M145" s="14">
        <f>IFERROR(L145/$L$87,"")</f>
        <v>1.9256691700365876E-2</v>
      </c>
      <c r="N145" s="10">
        <f>IFERROR(H145/L126,"")</f>
        <v>0.14285714285714285</v>
      </c>
      <c r="O145" s="53" t="str">
        <f>IF(N145&lt;0.2,"적절","부적절")</f>
        <v>적절</v>
      </c>
      <c r="P145" s="34" t="s">
        <v>78</v>
      </c>
      <c r="S145" s="264"/>
      <c r="T145" s="282"/>
      <c r="U145" s="285"/>
      <c r="V145" s="219"/>
      <c r="W145" s="50"/>
      <c r="X145" s="44"/>
      <c r="Y145" s="51"/>
      <c r="Z145" s="51"/>
      <c r="AA145" s="51"/>
      <c r="AB145" s="51"/>
      <c r="AC145" s="84"/>
      <c r="AD145" s="82"/>
      <c r="AE145" s="83"/>
      <c r="AF145" s="85"/>
      <c r="AG145" s="85"/>
      <c r="AH145" s="85"/>
      <c r="AI145" s="85"/>
      <c r="AJ145" s="85"/>
      <c r="AK145" s="85"/>
    </row>
    <row r="146" spans="2:37" ht="13.5" customHeight="1" x14ac:dyDescent="0.3">
      <c r="B146" s="216"/>
      <c r="C146" s="219"/>
      <c r="D146" s="261"/>
      <c r="E146" s="232" t="s">
        <v>116</v>
      </c>
      <c r="F146" s="233"/>
      <c r="G146" s="234"/>
      <c r="H146" s="58"/>
      <c r="I146" s="59">
        <f>IFERROR(H146/$H$87,"")</f>
        <v>0</v>
      </c>
      <c r="J146" s="65"/>
      <c r="K146" s="64"/>
      <c r="L146" s="9">
        <f>SUM(L126:L145)</f>
        <v>259300</v>
      </c>
      <c r="M146" s="16">
        <f>IFERROR(L146/$L$87,"")</f>
        <v>0.99865203158097438</v>
      </c>
      <c r="N146" s="12"/>
      <c r="O146" s="12"/>
      <c r="P146" s="34"/>
      <c r="S146" s="264"/>
      <c r="T146" s="282"/>
      <c r="U146" s="285"/>
      <c r="V146" s="220"/>
      <c r="W146" s="50"/>
      <c r="X146" s="44"/>
      <c r="Y146" s="51"/>
      <c r="Z146" s="51"/>
      <c r="AA146" s="51"/>
      <c r="AB146" s="51"/>
      <c r="AC146" s="84"/>
      <c r="AD146" s="82"/>
      <c r="AE146" s="83"/>
      <c r="AF146" s="85"/>
      <c r="AG146" s="85"/>
      <c r="AH146" s="85"/>
      <c r="AI146" s="85"/>
      <c r="AJ146" s="85"/>
      <c r="AK146" s="85"/>
    </row>
    <row r="147" spans="2:37" ht="13.5" customHeight="1" x14ac:dyDescent="0.3">
      <c r="B147" s="216"/>
      <c r="C147" s="219"/>
      <c r="D147" s="261"/>
      <c r="E147" s="215" t="s">
        <v>51</v>
      </c>
      <c r="F147" s="76" t="s">
        <v>87</v>
      </c>
      <c r="G147" s="77"/>
      <c r="H147" s="113">
        <v>350</v>
      </c>
      <c r="I147" s="12">
        <f>IFERROR(H147/$H$87,"")</f>
        <v>1</v>
      </c>
      <c r="J147" s="63"/>
      <c r="K147" s="64"/>
      <c r="L147" s="13">
        <f t="shared" ref="L147:L151" si="24">H147+J147</f>
        <v>350</v>
      </c>
      <c r="M147" s="14">
        <f>IFERROR(L147/$L$87,"")</f>
        <v>1.3479684190256115E-3</v>
      </c>
      <c r="N147" s="110"/>
      <c r="O147" s="33"/>
      <c r="P147" s="34"/>
      <c r="S147" s="265"/>
      <c r="T147" s="283"/>
      <c r="U147" s="286"/>
      <c r="V147" s="266" t="s">
        <v>39</v>
      </c>
      <c r="W147" s="267"/>
      <c r="X147" s="267"/>
      <c r="Y147" s="267"/>
      <c r="Z147" s="267"/>
      <c r="AA147" s="267"/>
      <c r="AB147" s="268"/>
      <c r="AC147" s="91">
        <f>SUM(AC142:AC146)</f>
        <v>0</v>
      </c>
      <c r="AD147" s="91">
        <f>SUM(AD142:AD146)</f>
        <v>0</v>
      </c>
      <c r="AE147" s="92">
        <f>SUM(AE142:AE146)</f>
        <v>0</v>
      </c>
      <c r="AF147" s="85"/>
      <c r="AG147" s="85"/>
      <c r="AH147" s="85"/>
      <c r="AI147" s="85"/>
      <c r="AJ147" s="85"/>
      <c r="AK147" s="85"/>
    </row>
    <row r="148" spans="2:37" ht="14.1" customHeight="1" thickBot="1" x14ac:dyDescent="0.35">
      <c r="B148" s="216"/>
      <c r="C148" s="219"/>
      <c r="D148" s="261"/>
      <c r="E148" s="216"/>
      <c r="F148" s="76" t="s">
        <v>90</v>
      </c>
      <c r="G148" s="77"/>
      <c r="H148" s="18"/>
      <c r="I148" s="12">
        <f>IFERROR(H148/$H$87,"")</f>
        <v>0</v>
      </c>
      <c r="J148" s="63"/>
      <c r="K148" s="64"/>
      <c r="L148" s="13">
        <f t="shared" si="24"/>
        <v>0</v>
      </c>
      <c r="M148" s="14">
        <f>IFERROR(L148/$L$87,"")</f>
        <v>0</v>
      </c>
      <c r="N148" s="110"/>
      <c r="O148" s="33"/>
      <c r="P148" s="34"/>
      <c r="S148" s="269" t="s">
        <v>67</v>
      </c>
      <c r="T148" s="270"/>
      <c r="U148" s="270"/>
      <c r="V148" s="270"/>
      <c r="W148" s="270"/>
      <c r="X148" s="270"/>
      <c r="Y148" s="270"/>
      <c r="Z148" s="270"/>
      <c r="AA148" s="270"/>
      <c r="AB148" s="271"/>
      <c r="AC148" s="93">
        <f>AC141+AC147</f>
        <v>0</v>
      </c>
      <c r="AD148" s="93">
        <f>AD141+AD147</f>
        <v>0</v>
      </c>
      <c r="AE148" s="94">
        <f>AE141+AE147</f>
        <v>0</v>
      </c>
      <c r="AF148" s="85"/>
      <c r="AG148" s="85"/>
      <c r="AH148" s="85"/>
      <c r="AI148" s="85"/>
      <c r="AJ148" s="85"/>
      <c r="AK148" s="85"/>
    </row>
    <row r="149" spans="2:37" ht="14.1" customHeight="1" x14ac:dyDescent="0.3">
      <c r="B149" s="216"/>
      <c r="C149" s="219"/>
      <c r="D149" s="261"/>
      <c r="E149" s="216"/>
      <c r="F149" s="76" t="s">
        <v>96</v>
      </c>
      <c r="G149" s="77"/>
      <c r="H149" s="18"/>
      <c r="I149" s="12">
        <f>IFERROR(H149/$H$87,"")</f>
        <v>0</v>
      </c>
      <c r="J149" s="63"/>
      <c r="K149" s="64"/>
      <c r="L149" s="13">
        <f t="shared" si="24"/>
        <v>0</v>
      </c>
      <c r="M149" s="14">
        <f>IFERROR(L149/$L$87,"")</f>
        <v>0</v>
      </c>
      <c r="N149" s="110"/>
      <c r="O149" s="33"/>
      <c r="P149" s="34"/>
      <c r="AF149" s="88"/>
      <c r="AG149" s="88"/>
      <c r="AH149" s="88"/>
      <c r="AI149" s="88"/>
    </row>
    <row r="150" spans="2:37" ht="12.75" customHeight="1" x14ac:dyDescent="0.3">
      <c r="B150" s="217"/>
      <c r="C150" s="220"/>
      <c r="D150" s="262"/>
      <c r="E150" s="272" t="s">
        <v>71</v>
      </c>
      <c r="F150" s="273"/>
      <c r="G150" s="274"/>
      <c r="H150" s="9">
        <f>SUM(H147:H149)</f>
        <v>350</v>
      </c>
      <c r="I150" s="59">
        <f>IFERROR(H150/$H$87,"")</f>
        <v>1</v>
      </c>
      <c r="J150" s="9">
        <f>SUM(J147:J149)</f>
        <v>0</v>
      </c>
      <c r="K150" s="15">
        <f>IFERROR(J150/J151,"")</f>
        <v>0</v>
      </c>
      <c r="L150" s="9">
        <f>SUM(L147:L149)</f>
        <v>350</v>
      </c>
      <c r="M150" s="16">
        <f>IFERROR(L150/$L$87,"")</f>
        <v>1.3479684190256115E-3</v>
      </c>
      <c r="N150" s="10">
        <f>IFERROR(L150/L146,"")</f>
        <v>1.3497878904743541E-3</v>
      </c>
      <c r="O150" s="53" t="str">
        <f>IF(N150&lt;0.1,"적절","부적절")</f>
        <v>적절</v>
      </c>
      <c r="P150" s="34" t="s">
        <v>37</v>
      </c>
    </row>
    <row r="151" spans="2:37" ht="12.75" customHeight="1" x14ac:dyDescent="0.3">
      <c r="B151" s="69"/>
      <c r="C151" s="69"/>
      <c r="D151" s="69"/>
      <c r="E151" s="69"/>
      <c r="F151" s="232" t="s">
        <v>42</v>
      </c>
      <c r="G151" s="234"/>
      <c r="H151" s="9">
        <f>H146+H150</f>
        <v>350</v>
      </c>
      <c r="I151" s="15">
        <f>IFERROR(H151/L151,"")</f>
        <v>1.3479684190256115E-3</v>
      </c>
      <c r="J151" s="9">
        <f>SUM(J126:J150)</f>
        <v>55000</v>
      </c>
      <c r="K151" s="15">
        <f>IFERROR(J151/L151,"")</f>
        <v>0.21182360870402464</v>
      </c>
      <c r="L151" s="9">
        <f>L146+L150</f>
        <v>259650</v>
      </c>
      <c r="M151" s="16">
        <f>IFERROR(L151/$L$87,"")</f>
        <v>1</v>
      </c>
      <c r="N151" s="110"/>
      <c r="O151" s="33"/>
      <c r="P151" s="34"/>
    </row>
    <row r="152" spans="2:37" ht="12.75" customHeight="1" x14ac:dyDescent="0.3">
      <c r="H152" s="28"/>
      <c r="I152" s="29"/>
      <c r="J152" s="28"/>
      <c r="K152" s="29"/>
      <c r="L152" s="30"/>
      <c r="M152" s="31"/>
    </row>
    <row r="153" spans="2:37" ht="12.75" customHeight="1" x14ac:dyDescent="0.3">
      <c r="H153" s="28"/>
      <c r="I153" s="29"/>
      <c r="J153" s="28"/>
      <c r="K153" s="29"/>
      <c r="L153" s="30"/>
      <c r="M153" s="31"/>
    </row>
    <row r="154" spans="2:37" ht="12.75" customHeight="1" x14ac:dyDescent="0.3">
      <c r="H154" s="28"/>
      <c r="I154" s="29"/>
      <c r="J154" s="28"/>
      <c r="K154" s="29"/>
      <c r="L154" s="30"/>
      <c r="M154" s="31"/>
    </row>
    <row r="155" spans="2:37" ht="12.75" customHeight="1" x14ac:dyDescent="0.3">
      <c r="H155" s="28"/>
      <c r="I155" s="29"/>
      <c r="J155" s="28"/>
      <c r="K155" s="29"/>
      <c r="L155" s="30"/>
      <c r="M155" s="31"/>
    </row>
    <row r="156" spans="2:37" ht="12.75" customHeight="1" x14ac:dyDescent="0.3">
      <c r="H156" s="28"/>
      <c r="I156" s="29"/>
      <c r="J156" s="28"/>
      <c r="K156" s="29"/>
      <c r="L156" s="30"/>
      <c r="M156" s="31"/>
      <c r="Z156" s="2" t="s">
        <v>58</v>
      </c>
    </row>
    <row r="157" spans="2:37" ht="12.75" customHeight="1" x14ac:dyDescent="0.3">
      <c r="H157" s="28"/>
      <c r="I157" s="29"/>
      <c r="J157" s="28"/>
      <c r="K157" s="29"/>
      <c r="L157" s="30"/>
      <c r="M157" s="31"/>
    </row>
    <row r="158" spans="2:37" ht="12.75" customHeight="1" x14ac:dyDescent="0.3">
      <c r="H158" s="28"/>
      <c r="I158" s="29"/>
      <c r="J158" s="28"/>
      <c r="K158" s="29"/>
      <c r="L158" s="30"/>
      <c r="M158" s="31"/>
    </row>
    <row r="159" spans="2:37" ht="12.75" customHeight="1" x14ac:dyDescent="0.3">
      <c r="H159" s="28"/>
      <c r="I159" s="29"/>
      <c r="J159" s="28"/>
      <c r="K159" s="29"/>
      <c r="L159" s="30"/>
      <c r="M159" s="31"/>
    </row>
    <row r="160" spans="2:37" ht="12.75" customHeight="1" x14ac:dyDescent="0.3">
      <c r="H160" s="28"/>
      <c r="I160" s="29"/>
      <c r="J160" s="28"/>
      <c r="K160" s="29"/>
      <c r="L160" s="30"/>
      <c r="M160" s="31"/>
    </row>
    <row r="161" spans="8:13" ht="12.75" customHeight="1" x14ac:dyDescent="0.3">
      <c r="H161" s="28"/>
      <c r="I161" s="29"/>
      <c r="J161" s="28"/>
      <c r="K161" s="29"/>
      <c r="L161" s="30"/>
      <c r="M161" s="31"/>
    </row>
    <row r="162" spans="8:13" ht="12.75" customHeight="1" x14ac:dyDescent="0.3">
      <c r="H162" s="28"/>
      <c r="I162" s="29"/>
      <c r="J162" s="28"/>
      <c r="K162" s="29"/>
      <c r="L162" s="30"/>
      <c r="M162" s="31"/>
    </row>
    <row r="163" spans="8:13" ht="12.75" customHeight="1" x14ac:dyDescent="0.3">
      <c r="H163" s="28"/>
      <c r="I163" s="29"/>
      <c r="J163" s="28"/>
      <c r="K163" s="29"/>
      <c r="L163" s="30"/>
      <c r="M163" s="31"/>
    </row>
    <row r="164" spans="8:13" ht="12.75" customHeight="1" x14ac:dyDescent="0.3">
      <c r="H164" s="28"/>
      <c r="I164" s="29"/>
      <c r="J164" s="28"/>
      <c r="K164" s="29"/>
      <c r="L164" s="30"/>
      <c r="M164" s="31"/>
    </row>
    <row r="165" spans="8:13" ht="12.75" customHeight="1" x14ac:dyDescent="0.3">
      <c r="H165" s="28"/>
      <c r="I165" s="29"/>
      <c r="J165" s="28"/>
      <c r="K165" s="29"/>
      <c r="L165" s="30"/>
      <c r="M165" s="31"/>
    </row>
    <row r="166" spans="8:13" ht="12.75" customHeight="1" x14ac:dyDescent="0.3">
      <c r="H166" s="28"/>
      <c r="I166" s="29"/>
      <c r="J166" s="28"/>
      <c r="K166" s="29"/>
      <c r="L166" s="30"/>
      <c r="M166" s="31"/>
    </row>
    <row r="167" spans="8:13" ht="12.75" customHeight="1" x14ac:dyDescent="0.3">
      <c r="H167" s="28"/>
      <c r="I167" s="29"/>
      <c r="J167" s="28"/>
      <c r="K167" s="29"/>
      <c r="L167" s="30"/>
      <c r="M167" s="31"/>
    </row>
    <row r="168" spans="8:13" ht="12.75" customHeight="1" x14ac:dyDescent="0.3">
      <c r="H168" s="28"/>
      <c r="I168" s="29"/>
      <c r="J168" s="28"/>
      <c r="K168" s="29"/>
      <c r="L168" s="30"/>
      <c r="M168" s="31"/>
    </row>
    <row r="169" spans="8:13" ht="12.75" customHeight="1" x14ac:dyDescent="0.3">
      <c r="H169" s="28"/>
      <c r="I169" s="29"/>
      <c r="J169" s="28"/>
      <c r="K169" s="29"/>
      <c r="L169" s="30"/>
      <c r="M169" s="31"/>
    </row>
    <row r="170" spans="8:13" ht="12.75" customHeight="1" x14ac:dyDescent="0.3">
      <c r="H170" s="28"/>
      <c r="I170" s="29"/>
      <c r="J170" s="28"/>
      <c r="K170" s="29"/>
      <c r="L170" s="30"/>
      <c r="M170" s="31"/>
    </row>
    <row r="171" spans="8:13" ht="12.75" customHeight="1" x14ac:dyDescent="0.3">
      <c r="H171" s="28"/>
      <c r="I171" s="29"/>
      <c r="J171" s="28"/>
      <c r="K171" s="29"/>
      <c r="L171" s="30"/>
      <c r="M171" s="31"/>
    </row>
    <row r="172" spans="8:13" ht="12.75" customHeight="1" x14ac:dyDescent="0.3">
      <c r="H172" s="28"/>
      <c r="I172" s="29"/>
      <c r="J172" s="28"/>
      <c r="K172" s="29"/>
      <c r="L172" s="30"/>
      <c r="M172" s="31"/>
    </row>
    <row r="173" spans="8:13" ht="12.75" customHeight="1" x14ac:dyDescent="0.3">
      <c r="H173" s="28"/>
      <c r="I173" s="29"/>
      <c r="J173" s="28"/>
      <c r="K173" s="29"/>
      <c r="L173" s="30"/>
      <c r="M173" s="31"/>
    </row>
    <row r="174" spans="8:13" ht="12.75" customHeight="1" x14ac:dyDescent="0.3">
      <c r="H174" s="28"/>
      <c r="I174" s="29"/>
      <c r="J174" s="28"/>
      <c r="K174" s="29"/>
      <c r="L174" s="30"/>
      <c r="M174" s="31"/>
    </row>
    <row r="175" spans="8:13" ht="12.75" customHeight="1" x14ac:dyDescent="0.3">
      <c r="H175" s="28"/>
      <c r="I175" s="29"/>
      <c r="J175" s="28"/>
      <c r="K175" s="29"/>
      <c r="L175" s="30"/>
      <c r="M175" s="31"/>
    </row>
    <row r="176" spans="8:13" ht="12.75" customHeight="1" x14ac:dyDescent="0.3">
      <c r="H176" s="28"/>
      <c r="I176" s="29"/>
      <c r="J176" s="28"/>
      <c r="K176" s="29"/>
      <c r="L176" s="30"/>
      <c r="M176" s="31"/>
    </row>
    <row r="177" spans="2:16" ht="12.75" customHeight="1" x14ac:dyDescent="0.3">
      <c r="H177" s="28"/>
      <c r="I177" s="29"/>
      <c r="J177" s="28"/>
      <c r="K177" s="29"/>
      <c r="L177" s="30"/>
      <c r="M177" s="31"/>
    </row>
    <row r="178" spans="2:16" ht="12.75" customHeight="1" x14ac:dyDescent="0.3">
      <c r="H178" s="28"/>
      <c r="I178" s="29"/>
      <c r="J178" s="28"/>
      <c r="K178" s="29"/>
      <c r="L178" s="30"/>
      <c r="M178" s="31"/>
    </row>
    <row r="179" spans="2:16" ht="12.75" customHeight="1" x14ac:dyDescent="0.3">
      <c r="H179" s="28"/>
      <c r="I179" s="29"/>
      <c r="J179" s="28"/>
      <c r="K179" s="29"/>
      <c r="L179" s="30"/>
      <c r="M179" s="31"/>
    </row>
    <row r="180" spans="2:16" ht="12.75" customHeight="1" x14ac:dyDescent="0.3">
      <c r="H180" s="28"/>
      <c r="I180" s="29"/>
      <c r="J180" s="28"/>
      <c r="K180" s="29"/>
      <c r="L180" s="30"/>
      <c r="M180" s="31"/>
    </row>
    <row r="181" spans="2:16" ht="12.75" customHeight="1" x14ac:dyDescent="0.3">
      <c r="H181" s="28"/>
      <c r="I181" s="29"/>
      <c r="J181" s="28"/>
      <c r="K181" s="29"/>
      <c r="L181" s="30"/>
      <c r="M181" s="31"/>
    </row>
    <row r="182" spans="2:16" ht="12.75" customHeight="1" x14ac:dyDescent="0.3">
      <c r="H182" s="28"/>
      <c r="I182" s="29"/>
      <c r="J182" s="28"/>
      <c r="K182" s="29"/>
      <c r="L182" s="30"/>
      <c r="M182" s="31"/>
    </row>
    <row r="183" spans="2:16" ht="12.75" customHeight="1" x14ac:dyDescent="0.3">
      <c r="H183" s="28"/>
      <c r="I183" s="29"/>
      <c r="J183" s="28"/>
      <c r="K183" s="29"/>
      <c r="L183" s="30"/>
      <c r="M183" s="31"/>
    </row>
    <row r="184" spans="2:16" ht="12.75" customHeight="1" x14ac:dyDescent="0.3">
      <c r="H184" s="28"/>
      <c r="I184" s="29"/>
      <c r="J184" s="28"/>
      <c r="K184" s="29"/>
      <c r="L184" s="30"/>
      <c r="M184" s="31"/>
    </row>
    <row r="185" spans="2:16" ht="12.75" customHeight="1" x14ac:dyDescent="0.3">
      <c r="H185" s="28"/>
      <c r="I185" s="29"/>
      <c r="J185" s="28"/>
      <c r="K185" s="29"/>
      <c r="L185" s="30"/>
      <c r="M185" s="31"/>
    </row>
    <row r="186" spans="2:16" ht="12.75" customHeight="1" x14ac:dyDescent="0.3">
      <c r="H186" s="28"/>
      <c r="I186" s="29"/>
      <c r="J186" s="28"/>
      <c r="K186" s="29"/>
      <c r="L186" s="30"/>
      <c r="M186" s="31"/>
    </row>
    <row r="187" spans="2:16" ht="12.75" customHeight="1" x14ac:dyDescent="0.3">
      <c r="H187" s="28"/>
      <c r="I187" s="29"/>
      <c r="J187" s="28"/>
      <c r="K187" s="29"/>
      <c r="L187" s="30"/>
      <c r="M187" s="31"/>
    </row>
    <row r="188" spans="2:16" ht="12.75" customHeight="1" x14ac:dyDescent="0.3">
      <c r="H188" s="28"/>
      <c r="I188" s="29"/>
      <c r="J188" s="28"/>
      <c r="K188" s="29"/>
      <c r="L188" s="30"/>
      <c r="M188" s="31"/>
    </row>
    <row r="189" spans="2:16" ht="14.1" customHeight="1" x14ac:dyDescent="0.3">
      <c r="F189" s="287"/>
      <c r="G189" s="287"/>
      <c r="H189" s="28"/>
      <c r="I189" s="29"/>
      <c r="J189" s="28"/>
      <c r="K189" s="29"/>
      <c r="L189" s="30"/>
      <c r="M189" s="31"/>
    </row>
    <row r="191" spans="2:16" ht="12" customHeight="1" x14ac:dyDescent="0.3">
      <c r="B191" s="288" t="s">
        <v>80</v>
      </c>
      <c r="C191" s="289"/>
      <c r="D191" s="289"/>
      <c r="E191" s="289"/>
      <c r="F191" s="289"/>
      <c r="G191" s="289"/>
      <c r="H191" s="289"/>
      <c r="I191" s="289"/>
      <c r="J191" s="289"/>
      <c r="K191" s="289"/>
      <c r="L191" s="289"/>
      <c r="M191" s="289"/>
      <c r="N191" s="289"/>
      <c r="O191" s="289"/>
      <c r="P191" s="289"/>
    </row>
    <row r="192" spans="2:16" ht="16.5" customHeight="1" x14ac:dyDescent="0.3">
      <c r="B192" s="288"/>
      <c r="C192" s="289"/>
      <c r="D192" s="289"/>
      <c r="E192" s="289"/>
      <c r="F192" s="289"/>
      <c r="G192" s="289"/>
      <c r="H192" s="289"/>
      <c r="I192" s="289"/>
      <c r="J192" s="289"/>
      <c r="K192" s="289"/>
      <c r="L192" s="289"/>
      <c r="M192" s="289"/>
      <c r="N192" s="289"/>
      <c r="O192" s="289"/>
      <c r="P192" s="289"/>
    </row>
    <row r="193" spans="2:16" ht="16.5" customHeight="1" x14ac:dyDescent="0.3">
      <c r="B193" s="288"/>
      <c r="C193" s="289"/>
      <c r="D193" s="289"/>
      <c r="E193" s="289"/>
      <c r="F193" s="289"/>
      <c r="G193" s="289"/>
      <c r="H193" s="289"/>
      <c r="I193" s="289"/>
      <c r="J193" s="289"/>
      <c r="K193" s="289"/>
      <c r="L193" s="289"/>
      <c r="M193" s="289"/>
      <c r="N193" s="289"/>
      <c r="O193" s="289"/>
      <c r="P193" s="289"/>
    </row>
    <row r="194" spans="2:16" ht="16.5" customHeight="1" x14ac:dyDescent="0.3">
      <c r="B194" s="288"/>
      <c r="C194" s="289"/>
      <c r="D194" s="289"/>
      <c r="E194" s="289"/>
      <c r="F194" s="289"/>
      <c r="G194" s="289"/>
      <c r="H194" s="289"/>
      <c r="I194" s="289"/>
      <c r="J194" s="289"/>
      <c r="K194" s="289"/>
      <c r="L194" s="289"/>
      <c r="M194" s="289"/>
      <c r="N194" s="289"/>
      <c r="O194" s="289"/>
      <c r="P194" s="289"/>
    </row>
    <row r="195" spans="2:16" ht="16.5" customHeight="1" x14ac:dyDescent="0.3">
      <c r="B195" s="288"/>
      <c r="C195" s="289"/>
      <c r="D195" s="289"/>
      <c r="E195" s="289"/>
      <c r="F195" s="289"/>
      <c r="G195" s="289"/>
      <c r="H195" s="289"/>
      <c r="I195" s="289"/>
      <c r="J195" s="289"/>
      <c r="K195" s="289"/>
      <c r="L195" s="289"/>
      <c r="M195" s="289"/>
      <c r="N195" s="289"/>
      <c r="O195" s="289"/>
      <c r="P195" s="289"/>
    </row>
    <row r="196" spans="2:16" ht="16.5" customHeight="1" x14ac:dyDescent="0.3">
      <c r="B196" s="288"/>
      <c r="C196" s="289"/>
      <c r="D196" s="289"/>
      <c r="E196" s="289"/>
      <c r="F196" s="289"/>
      <c r="G196" s="289"/>
      <c r="H196" s="289"/>
      <c r="I196" s="289"/>
      <c r="J196" s="289"/>
      <c r="K196" s="289"/>
      <c r="L196" s="289"/>
      <c r="M196" s="289"/>
      <c r="N196" s="289"/>
      <c r="O196" s="289"/>
      <c r="P196" s="289"/>
    </row>
    <row r="197" spans="2:16" ht="16.5" customHeight="1" x14ac:dyDescent="0.3">
      <c r="B197" s="288"/>
      <c r="C197" s="289"/>
      <c r="D197" s="289"/>
      <c r="E197" s="289"/>
      <c r="F197" s="289"/>
      <c r="G197" s="289"/>
      <c r="H197" s="289"/>
      <c r="I197" s="289"/>
      <c r="J197" s="289"/>
      <c r="K197" s="289"/>
      <c r="L197" s="289"/>
      <c r="M197" s="289"/>
      <c r="N197" s="289"/>
      <c r="O197" s="289"/>
      <c r="P197" s="289"/>
    </row>
    <row r="198" spans="2:16" ht="16.5" customHeight="1" x14ac:dyDescent="0.3">
      <c r="B198" s="288"/>
      <c r="C198" s="289"/>
      <c r="D198" s="289"/>
      <c r="E198" s="289"/>
      <c r="F198" s="289"/>
      <c r="G198" s="289"/>
      <c r="H198" s="289"/>
      <c r="I198" s="289"/>
      <c r="J198" s="289"/>
      <c r="K198" s="289"/>
      <c r="L198" s="289"/>
      <c r="M198" s="289"/>
      <c r="N198" s="289"/>
      <c r="O198" s="289"/>
      <c r="P198" s="289"/>
    </row>
    <row r="199" spans="2:16" ht="16.5" customHeight="1" x14ac:dyDescent="0.3">
      <c r="B199" s="288"/>
      <c r="C199" s="289"/>
      <c r="D199" s="289"/>
      <c r="E199" s="289"/>
      <c r="F199" s="289"/>
      <c r="G199" s="289"/>
      <c r="H199" s="289"/>
      <c r="I199" s="289"/>
      <c r="J199" s="289"/>
      <c r="K199" s="289"/>
      <c r="L199" s="289"/>
      <c r="M199" s="289"/>
      <c r="N199" s="289"/>
      <c r="O199" s="289"/>
      <c r="P199" s="289"/>
    </row>
    <row r="200" spans="2:16" x14ac:dyDescent="0.3">
      <c r="C200" s="25" t="s">
        <v>70</v>
      </c>
    </row>
    <row r="201" spans="2:16" x14ac:dyDescent="0.3">
      <c r="C201" s="25" t="s">
        <v>69</v>
      </c>
    </row>
  </sheetData>
  <protectedRanges>
    <protectedRange sqref="W61:W76 X73:X76 W120 Y120:AE120 W78:W82 Y78:AE82 Y61:AE76 W93:W108 X105:X108 W110:W114 Y110:AE114 Y93:AE108 W125:W140 X137:X140 W142:W146 Y142:AE146 Y125:AE140" name="범위2_1"/>
    <protectedRange sqref="C2 G2 L2 P2 C8 E8 G8 D59 H59:H61 J59:J61 H83:H85 J63:J70 H63:H81 J120 H120 J95:J102 H95:H113 D123 H123:H125 J123:J125 H147:H149 J127:J134 E15:H19 H127:H145 D91 H91:H93 J91:J93 H115:H117" name="범위1_4"/>
    <protectedRange sqref="D15:D19" name="범위1_1_1"/>
  </protectedRanges>
  <mergeCells count="161">
    <mergeCell ref="F189:G189"/>
    <mergeCell ref="B191:P199"/>
    <mergeCell ref="V122:V124"/>
    <mergeCell ref="W122:W124"/>
    <mergeCell ref="X122:X124"/>
    <mergeCell ref="Y122:Y124"/>
    <mergeCell ref="AC122:AE123"/>
    <mergeCell ref="B123:B150"/>
    <mergeCell ref="C123:C150"/>
    <mergeCell ref="D123:D150"/>
    <mergeCell ref="E123:E145"/>
    <mergeCell ref="F123:F125"/>
    <mergeCell ref="S125:S147"/>
    <mergeCell ref="T125:T147"/>
    <mergeCell ref="U125:U147"/>
    <mergeCell ref="V125:V136"/>
    <mergeCell ref="F126:G126"/>
    <mergeCell ref="F127:F129"/>
    <mergeCell ref="F131:F133"/>
    <mergeCell ref="F134:G134"/>
    <mergeCell ref="F135:F143"/>
    <mergeCell ref="V137:V140"/>
    <mergeCell ref="V141:AB141"/>
    <mergeCell ref="V142:V146"/>
    <mergeCell ref="F144:G144"/>
    <mergeCell ref="E146:G146"/>
    <mergeCell ref="W90:W92"/>
    <mergeCell ref="X90:X92"/>
    <mergeCell ref="Y90:Y92"/>
    <mergeCell ref="AC90:AE91"/>
    <mergeCell ref="B91:B118"/>
    <mergeCell ref="C91:C118"/>
    <mergeCell ref="D91:D118"/>
    <mergeCell ref="E91:E113"/>
    <mergeCell ref="F91:F93"/>
    <mergeCell ref="S93:S115"/>
    <mergeCell ref="T93:T115"/>
    <mergeCell ref="U93:U115"/>
    <mergeCell ref="V93:V104"/>
    <mergeCell ref="F94:G94"/>
    <mergeCell ref="F95:F97"/>
    <mergeCell ref="F98:G98"/>
    <mergeCell ref="F99:F101"/>
    <mergeCell ref="F102:G102"/>
    <mergeCell ref="F103:F111"/>
    <mergeCell ref="V105:V108"/>
    <mergeCell ref="V109:AB109"/>
    <mergeCell ref="V110:V114"/>
    <mergeCell ref="E114:G114"/>
    <mergeCell ref="E115:E117"/>
    <mergeCell ref="L2:M2"/>
    <mergeCell ref="B4:C4"/>
    <mergeCell ref="B6:B7"/>
    <mergeCell ref="C6:D6"/>
    <mergeCell ref="E6:G6"/>
    <mergeCell ref="H6:K6"/>
    <mergeCell ref="L6:L7"/>
    <mergeCell ref="B59:B86"/>
    <mergeCell ref="C59:C86"/>
    <mergeCell ref="D59:D86"/>
    <mergeCell ref="E59:E81"/>
    <mergeCell ref="F63:F65"/>
    <mergeCell ref="F66:G66"/>
    <mergeCell ref="F67:F69"/>
    <mergeCell ref="F70:G70"/>
    <mergeCell ref="F71:F79"/>
    <mergeCell ref="E82:G82"/>
    <mergeCell ref="E83:E85"/>
    <mergeCell ref="E86:G86"/>
    <mergeCell ref="B13:B14"/>
    <mergeCell ref="C13:C14"/>
    <mergeCell ref="D13:D14"/>
    <mergeCell ref="F13:H13"/>
    <mergeCell ref="I13:J14"/>
    <mergeCell ref="B23:C23"/>
    <mergeCell ref="C2:D2"/>
    <mergeCell ref="G2:H2"/>
    <mergeCell ref="I2:J2"/>
    <mergeCell ref="B27:B52"/>
    <mergeCell ref="C27:C51"/>
    <mergeCell ref="D27:D51"/>
    <mergeCell ref="E27:E46"/>
    <mergeCell ref="F27:F29"/>
    <mergeCell ref="F30:G30"/>
    <mergeCell ref="F33:F41"/>
    <mergeCell ref="B25:B26"/>
    <mergeCell ref="C25:C26"/>
    <mergeCell ref="D25:D26"/>
    <mergeCell ref="E25:E26"/>
    <mergeCell ref="F25:G26"/>
    <mergeCell ref="F43:F45"/>
    <mergeCell ref="F46:G46"/>
    <mergeCell ref="E47:G47"/>
    <mergeCell ref="E48:E50"/>
    <mergeCell ref="E51:G51"/>
    <mergeCell ref="C52:G52"/>
    <mergeCell ref="J25:K25"/>
    <mergeCell ref="L25:M25"/>
    <mergeCell ref="N25:P26"/>
    <mergeCell ref="H25:I25"/>
    <mergeCell ref="H57:I57"/>
    <mergeCell ref="J57:K57"/>
    <mergeCell ref="L57:M57"/>
    <mergeCell ref="N57:P58"/>
    <mergeCell ref="S58:U60"/>
    <mergeCell ref="V58:V60"/>
    <mergeCell ref="B55:C55"/>
    <mergeCell ref="B57:B58"/>
    <mergeCell ref="C57:C58"/>
    <mergeCell ref="D57:D58"/>
    <mergeCell ref="E57:E58"/>
    <mergeCell ref="F57:G58"/>
    <mergeCell ref="F62:G62"/>
    <mergeCell ref="W58:W60"/>
    <mergeCell ref="X58:X60"/>
    <mergeCell ref="Y58:Y60"/>
    <mergeCell ref="AC58:AE59"/>
    <mergeCell ref="F59:F61"/>
    <mergeCell ref="S61:S83"/>
    <mergeCell ref="T61:T83"/>
    <mergeCell ref="U61:U83"/>
    <mergeCell ref="V61:V72"/>
    <mergeCell ref="V73:V76"/>
    <mergeCell ref="V77:AB77"/>
    <mergeCell ref="V78:V82"/>
    <mergeCell ref="V83:AB83"/>
    <mergeCell ref="F80:G80"/>
    <mergeCell ref="S84:AB84"/>
    <mergeCell ref="B89:B90"/>
    <mergeCell ref="C89:C90"/>
    <mergeCell ref="D89:D90"/>
    <mergeCell ref="E89:E90"/>
    <mergeCell ref="F89:G90"/>
    <mergeCell ref="H89:I89"/>
    <mergeCell ref="J89:K89"/>
    <mergeCell ref="F87:G87"/>
    <mergeCell ref="L89:M89"/>
    <mergeCell ref="N89:P90"/>
    <mergeCell ref="S90:U92"/>
    <mergeCell ref="V90:V92"/>
    <mergeCell ref="V115:AB115"/>
    <mergeCell ref="S116:AB116"/>
    <mergeCell ref="E118:G118"/>
    <mergeCell ref="F119:G119"/>
    <mergeCell ref="B121:B122"/>
    <mergeCell ref="C121:C122"/>
    <mergeCell ref="D121:D122"/>
    <mergeCell ref="E121:E122"/>
    <mergeCell ref="F130:G130"/>
    <mergeCell ref="F112:G112"/>
    <mergeCell ref="F121:G122"/>
    <mergeCell ref="H121:I121"/>
    <mergeCell ref="J121:K121"/>
    <mergeCell ref="L121:M121"/>
    <mergeCell ref="N121:P122"/>
    <mergeCell ref="S122:U124"/>
    <mergeCell ref="E147:E149"/>
    <mergeCell ref="V147:AB147"/>
    <mergeCell ref="S148:AB148"/>
    <mergeCell ref="E150:G150"/>
    <mergeCell ref="F151:G151"/>
  </mergeCells>
  <phoneticPr fontId="30" type="noConversion"/>
  <dataValidations count="2">
    <dataValidation showDropDown="1" showInputMessage="1" showErrorMessage="1" sqref="G2:H2"/>
    <dataValidation allowBlank="1" showInputMessage="1" showErrorMessage="1" promptTitle="지원세부과제를 선택해주세요" prompt="지원세부과제를 선택해주세요" sqref="R2"/>
  </dataValidations>
  <printOptions horizontalCentered="1"/>
  <pageMargins left="0.39361110329627991" right="0.43305554986000061" top="0.74791663885116577" bottom="0.74791663885116577" header="0.31486111879348755" footer="0.31486111879348755"/>
  <pageSetup paperSize="9" scale="65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81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5</vt:i4>
      </vt:variant>
    </vt:vector>
  </HeadingPairs>
  <TitlesOfParts>
    <vt:vector size="11" baseType="lpstr">
      <vt:lpstr>연구비 구성_총액</vt:lpstr>
      <vt:lpstr>1차년도</vt:lpstr>
      <vt:lpstr>2차년도</vt:lpstr>
      <vt:lpstr>3차년도</vt:lpstr>
      <vt:lpstr>4차년도</vt:lpstr>
      <vt:lpstr>5차년도</vt:lpstr>
      <vt:lpstr>'1차년도'!Print_Area</vt:lpstr>
      <vt:lpstr>'2차년도'!Print_Area</vt:lpstr>
      <vt:lpstr>'3차년도'!Print_Area</vt:lpstr>
      <vt:lpstr>'4차년도'!Print_Area</vt:lpstr>
      <vt:lpstr>'5차년도'!Print_Area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DTaQ</cp:lastModifiedBy>
  <cp:revision>15</cp:revision>
  <cp:lastPrinted>2018-12-04T05:23:26Z</cp:lastPrinted>
  <dcterms:created xsi:type="dcterms:W3CDTF">2013-05-30T12:26:24Z</dcterms:created>
  <dcterms:modified xsi:type="dcterms:W3CDTF">2023-12-26T02:19:11Z</dcterms:modified>
  <cp:version>1100.0100.01</cp:version>
</cp:coreProperties>
</file>